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Area" localSheetId="0">'Результат 1'!$A$1:$Q$195</definedName>
  </definedNames>
  <calcPr calcId="124519"/>
</workbook>
</file>

<file path=xl/calcChain.xml><?xml version="1.0" encoding="utf-8"?>
<calcChain xmlns="http://schemas.openxmlformats.org/spreadsheetml/2006/main">
  <c r="J188" i="1"/>
  <c r="I188"/>
  <c r="I158"/>
  <c r="J117"/>
  <c r="J95"/>
  <c r="I82"/>
  <c r="J52"/>
  <c r="I52"/>
  <c r="I160" l="1"/>
  <c r="I174"/>
  <c r="I184"/>
  <c r="J82" l="1"/>
  <c r="J184" l="1"/>
  <c r="J174"/>
  <c r="J160"/>
  <c r="J91"/>
  <c r="J90" s="1"/>
  <c r="J79"/>
  <c r="J77"/>
  <c r="J74"/>
  <c r="J72"/>
  <c r="J67"/>
  <c r="J66" s="1"/>
  <c r="J58"/>
  <c r="J60"/>
  <c r="J47"/>
  <c r="J45"/>
  <c r="J41"/>
  <c r="J35"/>
  <c r="J30"/>
  <c r="J29" s="1"/>
  <c r="J27"/>
  <c r="J158" l="1"/>
  <c r="J76"/>
  <c r="J71"/>
  <c r="J49"/>
  <c r="J44"/>
  <c r="I35"/>
  <c r="I117"/>
  <c r="I95" s="1"/>
  <c r="J94" l="1"/>
  <c r="J93" s="1"/>
  <c r="J26"/>
  <c r="J195" l="1"/>
  <c r="I79"/>
  <c r="I60" l="1"/>
  <c r="I27" l="1"/>
  <c r="I30"/>
  <c r="I41"/>
  <c r="I45"/>
  <c r="I47"/>
  <c r="I50"/>
  <c r="I58"/>
  <c r="I67"/>
  <c r="I72"/>
  <c r="I74"/>
  <c r="I77"/>
  <c r="I91"/>
  <c r="I94" l="1"/>
  <c r="I49"/>
  <c r="I66"/>
  <c r="I90"/>
  <c r="I29"/>
  <c r="I71"/>
  <c r="I76"/>
  <c r="I44"/>
  <c r="I26" l="1"/>
  <c r="I93" l="1"/>
  <c r="I195" l="1"/>
</calcChain>
</file>

<file path=xl/sharedStrings.xml><?xml version="1.0" encoding="utf-8"?>
<sst xmlns="http://schemas.openxmlformats.org/spreadsheetml/2006/main" count="368" uniqueCount="346">
  <si>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</si>
  <si>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</si>
  <si>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</si>
  <si>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</si>
  <si>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</si>
  <si>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</si>
  <si>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</si>
  <si>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</si>
  <si>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</si>
  <si>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</si>
  <si>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</si>
  <si>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</si>
  <si>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</si>
  <si>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</si>
  <si>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</si>
  <si>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</si>
  <si>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</si>
  <si>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</si>
  <si>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</si>
  <si>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</si>
  <si>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</si>
  <si>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</si>
  <si>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</si>
  <si>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</si>
  <si>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</si>
  <si>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</si>
  <si>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</si>
  <si>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</si>
  <si>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</si>
  <si>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</si>
  <si>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</si>
  <si>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</si>
  <si>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</si>
  <si>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</si>
  <si>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</si>
  <si>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</si>
  <si>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</si>
  <si>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</si>
  <si>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</si>
  <si>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</si>
  <si>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</si>
  <si>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</si>
  <si>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</si>
  <si>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</si>
  <si>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</si>
  <si>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</si>
  <si>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</si>
  <si>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</si>
  <si>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</si>
  <si>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</si>
  <si>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</si>
  <si>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</si>
  <si>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</si>
  <si>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</si>
  <si>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</si>
  <si>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</si>
  <si>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</si>
  <si>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</si>
  <si>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</si>
  <si>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</si>
  <si>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</si>
  <si>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</si>
  <si>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</si>
  <si>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</si>
  <si>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</si>
  <si>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</si>
  <si>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</si>
  <si>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</si>
  <si>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</si>
  <si>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</si>
  <si>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</si>
  <si>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</si>
  <si>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</si>
  <si>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</si>
  <si>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</si>
  <si>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</si>
  <si>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</si>
  <si>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</si>
  <si>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</si>
  <si>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</si>
  <si>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</si>
  <si>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</si>
  <si>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</si>
  <si>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</si>
  <si>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</si>
  <si>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</si>
  <si>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</si>
  <si>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</si>
  <si>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</si>
  <si>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</si>
  <si>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</si>
  <si>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</si>
  <si>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</si>
  <si>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</si>
  <si>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</si>
  <si>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</si>
  <si>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</si>
  <si>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</si>
  <si>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</si>
  <si>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</si>
  <si>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</si>
  <si>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</si>
  <si>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</si>
  <si>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</si>
  <si>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</si>
  <si>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</si>
  <si>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</si>
  <si>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</si>
  <si>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</si>
  <si>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</si>
  <si>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</si>
  <si>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</si>
  <si>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</si>
  <si>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</si>
  <si>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</si>
  <si>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</si>
  <si>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</si>
  <si>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</si>
  <si>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</si>
  <si>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</si>
  <si>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</si>
  <si>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</si>
  <si>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</si>
  <si>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</si>
  <si>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</si>
  <si>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</si>
  <si>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</si>
  <si>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</si>
  <si>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</si>
  <si>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</si>
  <si>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</si>
  <si>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</si>
  <si>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</si>
  <si>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</si>
  <si>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</si>
  <si>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</si>
  <si>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</si>
  <si>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</si>
  <si>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</si>
  <si>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</si>
  <si>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</si>
  <si>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</si>
  <si>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</si>
  <si>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</si>
  <si>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</si>
  <si>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</si>
  <si>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</si>
  <si>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</si>
  <si>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</si>
  <si>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</si>
  <si>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</si>
  <si>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</si>
  <si>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</si>
  <si>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</si>
  <si>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</si>
  <si>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</si>
  <si>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</si>
  <si>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</si>
  <si>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</si>
  <si>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</si>
  <si>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</si>
  <si>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</si>
  <si>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</si>
  <si>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</si>
  <si>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</si>
  <si>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</si>
  <si>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</si>
  <si>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</si>
  <si>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</si>
  <si>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</si>
  <si>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</si>
  <si>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</si>
  <si>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</si>
  <si>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</si>
  <si>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</si>
  <si>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</si>
  <si>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</si>
  <si>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</si>
  <si>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</si>
  <si>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2 02 25 210 04 0000 150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</si>
  <si>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</si>
  <si>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</si>
  <si>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2 02 29 999 04 0024 150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</si>
  <si>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</si>
  <si>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</si>
  <si>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</si>
  <si>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</si>
  <si>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</si>
  <si>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</si>
  <si>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</si>
  <si>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</si>
  <si>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</si>
  <si>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</si>
  <si>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</si>
  <si>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</si>
  <si>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</si>
  <si>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</si>
  <si>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</si>
  <si>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</si>
  <si>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</si>
  <si>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</si>
  <si>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</si>
  <si>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</si>
  <si>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</si>
  <si>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</si>
  <si>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</si>
  <si>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</si>
  <si>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</si>
  <si>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</si>
  <si>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</si>
  <si>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</si>
  <si>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</si>
  <si>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</si>
  <si>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</si>
  <si>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</si>
  <si>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</si>
  <si>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</si>
  <si>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</si>
  <si>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</si>
  <si>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</si>
  <si>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</si>
  <si>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</si>
  <si>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</si>
  <si>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</si>
  <si>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</si>
  <si>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</si>
  <si>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</si>
  <si>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</si>
  <si>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</si>
  <si>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</si>
  <si>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</si>
  <si>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</si>
  <si>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</si>
  <si>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</si>
  <si>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2 02 35 134 04 0000 150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</si>
  <si>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</si>
  <si>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</si>
  <si>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</si>
  <si>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</si>
  <si>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</si>
  <si>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</si>
  <si>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</si>
  <si>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</si>
  <si>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2 02 25 519 04 0002 150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</si>
  <si>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</si>
  <si>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2 02 29 999 04 0054 150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</si>
  <si>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</si>
  <si>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</si>
  <si>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</si>
  <si>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</si>
  <si>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</si>
  <si>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</si>
  <si>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</si>
  <si>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</si>
  <si>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</si>
  <si>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</si>
  <si>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>округа Московской области на 2023 год</t>
  </si>
  <si>
    <t>и на плановый период 2024 и 2025 годов"</t>
  </si>
  <si>
    <t xml:space="preserve">Поступления доходов в бюджет Раменского городского округа Московской области на 2023 год и на плановый период 2024 и 2025 годов
</t>
  </si>
  <si>
    <t xml:space="preserve"> Сумма на 2024 год </t>
  </si>
  <si>
    <t xml:space="preserve"> Сумма на 2025 год 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</si>
  <si>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</si>
  <si>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</si>
  <si>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2 02 30 024 04 0013 150</t>
  </si>
  <si>
    <t xml:space="preserve"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</si>
  <si>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</si>
  <si>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</si>
  <si>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2 02 25 305 04 0000 150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</si>
  <si>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</si>
  <si>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</si>
  <si>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</si>
  <si>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 xml:space="preserve">Субсидии бюджетам городских округов на  реализацию программ формирования современной городской среды на ремонт дворовых территорий (требующих ямочного ремонта асфальтового покрытия) </t>
  </si>
  <si>
    <t>на устройство систем наружного освещения в рамках реализации проекта «Светлый город»</t>
  </si>
  <si>
    <t>2 02 29 999 04 0055 150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</si>
  <si>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</si>
  <si>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</si>
  <si>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</si>
  <si>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</si>
  <si>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создание доступной среды в муниципальных учреждениях культуры</t>
  </si>
  <si>
    <t>2 02 29 999 04 0067 150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</si>
  <si>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</si>
  <si>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</si>
  <si>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2 02 29 999 04 0066 150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</si>
  <si>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</si>
  <si>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>на проведение капитального ремонта объектов физической культуры и спорта</t>
  </si>
  <si>
    <t>2 02 29 999 04 0068 150</t>
  </si>
  <si>
    <t>на подготовку основания, приобретение и установку плоскостных спортивных сооружений</t>
  </si>
  <si>
    <t>2 02 29 999 04 0060 150</t>
  </si>
  <si>
    <t>2 02 29 999 04 0069 150</t>
  </si>
  <si>
    <t>2 02 29 999 04 0062 150</t>
  </si>
  <si>
    <t>2 02 29 999 04 0063 150</t>
  </si>
  <si>
    <t>на строительство и реконструкцию объектов теплоснабжения</t>
  </si>
  <si>
    <t>2 02 29 999 04 0061 150</t>
  </si>
  <si>
    <t>на создание и развитие индустриальных (промышленных) парков, промышленных площадок на территориях муниципальных образований</t>
  </si>
  <si>
    <t>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</si>
  <si>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</si>
  <si>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2 02 29 999 04 0070 150</t>
  </si>
  <si>
    <t>2 02 29 999 04 0064 150</t>
  </si>
  <si>
    <t>на создание и ремонт пешеходных коммуникаций</t>
  </si>
  <si>
    <t>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</si>
  <si>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на создание доступной среды в муниципальных учреждениях  физической культуры и спорта и в муниципальных учреждениях дополнительного образования сферы спорта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</si>
  <si>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</si>
  <si>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</si>
  <si>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</si>
  <si>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</si>
  <si>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</si>
  <si>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</si>
  <si>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</si>
  <si>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</si>
  <si>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</si>
  <si>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>2 02 25 555 04 0008 150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</si>
  <si>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</si>
  <si>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2 02 29 999 04 0050 150</t>
  </si>
  <si>
    <t>Уточнение</t>
  </si>
  <si>
    <t>"О бюджете Раменского городского округа</t>
  </si>
  <si>
    <t xml:space="preserve">                                                                                от " 14 " декабря 2022 г. №16/1-СД</t>
  </si>
  <si>
    <t>Московской области на 2023 год и на плановый</t>
  </si>
  <si>
    <t>период 2024 и 2025 годов"</t>
  </si>
  <si>
    <t>1 11 09 044 04 0001 120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</si>
  <si>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  <r>
      <rPr>
        <i/>
        <sz val="11"/>
        <color rgb="FF000000"/>
        <rFont val="Times New Roman"/>
        <family val="1"/>
        <charset val="204"/>
      </rPr>
      <t xml:space="preserve">(поступления по плате за наем жилых помещений) </t>
    </r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</si>
  <si>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</si>
  <si>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</si>
  <si>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</si>
  <si>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</si>
  <si>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2 02 35 179 04 0000 150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</si>
  <si>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</si>
  <si>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</si>
  <si>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</si>
  <si>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2 02 49 999 04 0010 150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</si>
  <si>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</si>
  <si>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</si>
  <si>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</si>
  <si>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 xml:space="preserve">"О внесении изменений и дополнений в Решение Совета депутатов </t>
  </si>
  <si>
    <t>2 02 49 999 04 0012 150</t>
  </si>
  <si>
    <t>2 02 45 519 04 0004 150</t>
  </si>
  <si>
    <t>Межбюджетные трансферты, передаваемые бюджетам городских округов на поддержку отрасли культуры</t>
  </si>
  <si>
    <t>Прочие межбюджетные трансферты, передаваемые бюджетам городских округов (на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</si>
  <si>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2 02 29 999 04 0051 150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</si>
  <si>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</si>
  <si>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2 02 29 999 04 0012 150</t>
  </si>
  <si>
    <t>на строительство и реконструкция объектов водоснабжения</t>
  </si>
  <si>
    <t>2 02 49 999 04 0013 150</t>
  </si>
  <si>
    <t>Прочие межбюджетные трансферты, передаваемые бюджетам городских округов (на сохранение достигнутого уровня заработной платы работников муниципальных учреждений культуры )</t>
  </si>
  <si>
    <t>2 02 49 999 04 0014 150</t>
  </si>
  <si>
    <t>Прочие межбюджетные трансферты, передаваемые бюджетам городских округов (на сохранение достигнутого уровня заработной платы врачей и среднего медицинского персонала муниципальных учреждений физической культуры и спорта)</t>
  </si>
  <si>
    <t>от "30" августа 2023 г. № 12/1-СД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</si>
</sst>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4" fillId="0" borderId="1" xfId="0" applyFont="1" applyBorder="1"/>
    <xf numFmtId="0" fontId="0" fillId="0" borderId="0" xfId="0" applyFont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/>
    <xf numFmtId="0" fontId="2" fillId="0" borderId="0" xfId="0" applyFont="1" applyFill="1" applyAlignment="1">
      <alignment horizontal="right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0" fontId="4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3" fillId="0" borderId="1" xfId="0" applyNumberFormat="1" applyFont="1" applyBorder="1" applyAlignment="1"/>
    <xf numFmtId="165" fontId="3" fillId="0" borderId="1" xfId="1" applyNumberFormat="1" applyFont="1" applyBorder="1" applyAlignment="1"/>
    <xf numFmtId="165" fontId="3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justify" vertical="center" wrapText="1"/>
    </xf>
    <xf numFmtId="0" fontId="4" fillId="0" borderId="4" xfId="0" applyNumberFormat="1" applyFont="1" applyBorder="1" applyAlignment="1">
      <alignment horizontal="justify" vertical="center" wrapText="1"/>
    </xf>
    <xf numFmtId="0" fontId="4" fillId="0" borderId="5" xfId="0" applyNumberFormat="1" applyFont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5" xfId="0" applyNumberFormat="1" applyFont="1" applyFill="1" applyBorder="1" applyAlignment="1">
      <alignment horizontal="justify" vertical="center" wrapText="1"/>
    </xf>
    <xf numFmtId="165" fontId="3" fillId="0" borderId="1" xfId="1" applyNumberFormat="1" applyFont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justify" vertical="center" wrapText="1"/>
    </xf>
    <xf numFmtId="0" fontId="9" fillId="0" borderId="4" xfId="0" applyNumberFormat="1" applyFont="1" applyFill="1" applyBorder="1" applyAlignment="1">
      <alignment horizontal="justify" vertical="center" wrapText="1"/>
    </xf>
    <xf numFmtId="0" fontId="9" fillId="0" borderId="5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8"/>
  <sheetViews>
    <sheetView tabSelected="1" view="pageBreakPreview" zoomScaleSheetLayoutView="100" workbookViewId="0">
      <selection activeCell="V14" sqref="V14"/>
    </sheetView>
  </sheetViews>
  <sheetFormatPr defaultRowHeight="15"/>
  <cols>
    <col min="1" max="1" width="9.140625" customWidth="1"/>
    <col min="2" max="2" width="18.42578125" customWidth="1"/>
    <col min="3" max="5" width="9.140625" style="8" customWidth="1"/>
    <col min="6" max="6" width="8.85546875" style="8" customWidth="1"/>
    <col min="7" max="7" width="9.140625" style="8" customWidth="1"/>
    <col min="8" max="8" width="7.5703125" style="8" customWidth="1"/>
    <col min="9" max="9" width="18.7109375" style="8" hidden="1" customWidth="1"/>
    <col min="10" max="10" width="15.85546875" style="8" hidden="1" customWidth="1"/>
    <col min="11" max="11" width="15.85546875" style="8" customWidth="1"/>
    <col min="12" max="12" width="17" style="8" hidden="1" customWidth="1"/>
    <col min="13" max="13" width="15.85546875" style="8" hidden="1" customWidth="1"/>
    <col min="14" max="14" width="17" style="8" customWidth="1"/>
    <col min="15" max="15" width="16" style="8" hidden="1" customWidth="1"/>
    <col min="16" max="16" width="14.42578125" style="8" hidden="1" customWidth="1"/>
    <col min="17" max="17" width="18.5703125" style="8" customWidth="1"/>
  </cols>
  <sheetData>
    <row r="1" spans="1:23" s="16" customFormat="1">
      <c r="A1" s="14"/>
      <c r="B1" s="15"/>
      <c r="C1" s="15"/>
      <c r="D1" s="15"/>
      <c r="E1" s="15"/>
      <c r="F1" s="65" t="s">
        <v>156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17"/>
      <c r="S1" s="17"/>
      <c r="T1" s="17"/>
      <c r="U1" s="17"/>
      <c r="V1" s="17"/>
      <c r="W1" s="17"/>
    </row>
    <row r="2" spans="1:23" s="16" customFormat="1">
      <c r="B2" s="20"/>
      <c r="C2" s="20"/>
      <c r="D2" s="20"/>
      <c r="E2" s="20"/>
      <c r="F2" s="55" t="s">
        <v>157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18"/>
      <c r="S2" s="18"/>
      <c r="T2" s="18"/>
      <c r="U2" s="18"/>
      <c r="V2" s="18"/>
      <c r="W2" s="18"/>
    </row>
    <row r="3" spans="1:23" s="16" customFormat="1">
      <c r="B3" s="20"/>
      <c r="C3" s="55" t="s">
        <v>193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8"/>
      <c r="S3" s="18"/>
      <c r="T3" s="18"/>
      <c r="U3" s="18"/>
      <c r="V3" s="18"/>
      <c r="W3" s="18"/>
    </row>
    <row r="4" spans="1:23" s="16" customFormat="1">
      <c r="B4" s="55" t="s">
        <v>332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18"/>
      <c r="S4" s="18"/>
      <c r="T4" s="18"/>
      <c r="U4" s="18"/>
      <c r="V4" s="18"/>
      <c r="W4" s="18"/>
    </row>
    <row r="5" spans="1:23" s="16" customFormat="1">
      <c r="B5" s="20"/>
      <c r="C5" s="20"/>
      <c r="D5" s="20"/>
      <c r="E5" s="20"/>
      <c r="F5" s="20"/>
      <c r="G5" s="55" t="s">
        <v>193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18"/>
      <c r="S5" s="18"/>
      <c r="T5" s="18"/>
      <c r="U5" s="18"/>
      <c r="V5" s="18"/>
      <c r="W5" s="18"/>
    </row>
    <row r="6" spans="1:23" s="16" customFormat="1">
      <c r="G6" s="55" t="s">
        <v>314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18"/>
      <c r="S6" s="18"/>
      <c r="T6" s="18"/>
      <c r="U6" s="18"/>
      <c r="V6" s="18"/>
      <c r="W6" s="18"/>
    </row>
    <row r="7" spans="1:23" s="16" customFormat="1">
      <c r="G7" s="55" t="s">
        <v>316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18"/>
      <c r="S7" s="18"/>
      <c r="T7" s="18"/>
      <c r="U7" s="18"/>
      <c r="V7" s="18"/>
      <c r="W7" s="18"/>
    </row>
    <row r="8" spans="1:23" s="16" customFormat="1">
      <c r="G8" s="55" t="s">
        <v>317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18"/>
      <c r="S8" s="18"/>
      <c r="T8" s="18"/>
      <c r="U8" s="18"/>
      <c r="V8" s="18"/>
      <c r="W8" s="18"/>
    </row>
    <row r="9" spans="1:23" s="16" customFormat="1">
      <c r="G9" s="55" t="s">
        <v>345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18"/>
      <c r="S9" s="18"/>
      <c r="T9" s="18"/>
      <c r="U9" s="18"/>
      <c r="V9" s="18"/>
      <c r="W9" s="18"/>
    </row>
    <row r="10" spans="1:23" s="16" customFormat="1">
      <c r="G10" s="19"/>
      <c r="H10" s="19"/>
      <c r="I10" s="25"/>
      <c r="J10" s="25"/>
      <c r="K10" s="25"/>
      <c r="L10" s="25"/>
      <c r="M10" s="25"/>
      <c r="N10" s="25"/>
      <c r="O10" s="25"/>
      <c r="P10" s="25"/>
      <c r="Q10" s="25"/>
      <c r="R10" s="18"/>
      <c r="S10" s="18"/>
      <c r="T10" s="18"/>
      <c r="U10" s="18"/>
      <c r="V10" s="18"/>
      <c r="W10" s="18"/>
    </row>
    <row r="11" spans="1:23">
      <c r="A11" s="1"/>
      <c r="B11" s="1"/>
      <c r="C11" s="7"/>
      <c r="D11" s="7"/>
      <c r="E11" s="7"/>
      <c r="F11" s="10"/>
      <c r="G11" s="66" t="s">
        <v>156</v>
      </c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23">
      <c r="A12" s="1"/>
      <c r="B12" s="1"/>
      <c r="C12" s="7"/>
      <c r="D12" s="7"/>
      <c r="E12" s="7"/>
      <c r="F12" s="10"/>
      <c r="G12" s="56" t="s">
        <v>157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23">
      <c r="A13" s="1"/>
      <c r="B13" s="56" t="s">
        <v>193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3">
      <c r="A14" s="1"/>
      <c r="B14" s="1"/>
      <c r="C14" s="7"/>
      <c r="D14" s="7"/>
      <c r="E14" s="56" t="s">
        <v>158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3">
      <c r="A15" s="1"/>
      <c r="B15" s="1"/>
      <c r="C15" s="56" t="s">
        <v>256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3">
      <c r="A16" s="1"/>
      <c r="B16" s="1"/>
      <c r="C16" s="7"/>
      <c r="D16" s="7"/>
      <c r="E16" s="7"/>
      <c r="F16" s="56" t="s">
        <v>257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>
      <c r="A17" s="1"/>
      <c r="B17" s="1"/>
      <c r="C17" s="56" t="s">
        <v>315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>
      <c r="A18" s="1"/>
      <c r="B18" s="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7">
      <c r="A19" s="1"/>
      <c r="B19" s="1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7">
      <c r="A20" s="2"/>
      <c r="B20" s="2"/>
      <c r="C20" s="9"/>
      <c r="D20" s="9"/>
      <c r="E20" s="9"/>
      <c r="F20" s="9"/>
      <c r="G20" s="9"/>
      <c r="H20" s="9"/>
      <c r="I20" s="13"/>
      <c r="J20" s="13"/>
      <c r="K20" s="13"/>
      <c r="L20" s="13"/>
      <c r="M20" s="13"/>
      <c r="N20" s="13"/>
      <c r="O20" s="13"/>
    </row>
    <row r="21" spans="1:17" ht="37.5" customHeight="1">
      <c r="A21" s="57" t="s">
        <v>258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 ht="20.25" customHeight="1">
      <c r="A22" s="40" t="s"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28.5" customHeight="1">
      <c r="A23" s="77" t="s">
        <v>1</v>
      </c>
      <c r="B23" s="77"/>
      <c r="C23" s="77" t="s">
        <v>2</v>
      </c>
      <c r="D23" s="77"/>
      <c r="E23" s="77"/>
      <c r="F23" s="77"/>
      <c r="G23" s="77"/>
      <c r="H23" s="77"/>
      <c r="I23" s="78" t="s">
        <v>224</v>
      </c>
      <c r="J23" s="81" t="s">
        <v>313</v>
      </c>
      <c r="K23" s="81" t="s">
        <v>224</v>
      </c>
      <c r="L23" s="78" t="s">
        <v>259</v>
      </c>
      <c r="M23" s="81" t="s">
        <v>313</v>
      </c>
      <c r="N23" s="81" t="s">
        <v>259</v>
      </c>
      <c r="O23" s="78" t="s">
        <v>260</v>
      </c>
      <c r="P23" s="81" t="s">
        <v>313</v>
      </c>
      <c r="Q23" s="83" t="s">
        <v>260</v>
      </c>
    </row>
    <row r="24" spans="1:17" ht="24" customHeight="1">
      <c r="A24" s="77"/>
      <c r="B24" s="77"/>
      <c r="C24" s="77"/>
      <c r="D24" s="77"/>
      <c r="E24" s="77"/>
      <c r="F24" s="77"/>
      <c r="G24" s="77"/>
      <c r="H24" s="77"/>
      <c r="I24" s="78"/>
      <c r="J24" s="82"/>
      <c r="K24" s="82"/>
      <c r="L24" s="78"/>
      <c r="M24" s="82"/>
      <c r="N24" s="82"/>
      <c r="O24" s="78"/>
      <c r="P24" s="82"/>
      <c r="Q24" s="84"/>
    </row>
    <row r="25" spans="1:17" ht="21" customHeight="1">
      <c r="A25" s="76">
        <v>1</v>
      </c>
      <c r="B25" s="76"/>
      <c r="C25" s="76">
        <v>2</v>
      </c>
      <c r="D25" s="76"/>
      <c r="E25" s="76"/>
      <c r="F25" s="76"/>
      <c r="G25" s="76"/>
      <c r="H25" s="76"/>
      <c r="I25" s="24">
        <v>3</v>
      </c>
      <c r="J25" s="24"/>
      <c r="K25" s="24"/>
      <c r="L25" s="24">
        <v>4</v>
      </c>
      <c r="M25" s="24"/>
      <c r="N25" s="24"/>
      <c r="O25" s="24">
        <v>5</v>
      </c>
      <c r="P25" s="26"/>
      <c r="Q25" s="26"/>
    </row>
    <row r="26" spans="1:17" ht="24" customHeight="1">
      <c r="A26" s="73" t="s">
        <v>3</v>
      </c>
      <c r="B26" s="73"/>
      <c r="C26" s="58" t="s">
        <v>4</v>
      </c>
      <c r="D26" s="59"/>
      <c r="E26" s="59"/>
      <c r="F26" s="59"/>
      <c r="G26" s="59"/>
      <c r="H26" s="60"/>
      <c r="I26" s="27">
        <f t="shared" ref="I26:J26" si="0">I27+I29+I35+I41+I44+I49+I66+I71+I76+I82+I90</f>
        <v>8370830.2599999998</v>
      </c>
      <c r="J26" s="28">
        <f t="shared" si="0"/>
        <v>55000</v>
      </c>
      <c r="K26" s="28">
        <v>8425830.2599999998</v>
      </c>
      <c r="L26" s="28">
        <v>8033479.6200000001</v>
      </c>
      <c r="M26" s="28">
        <v>-1166</v>
      </c>
      <c r="N26" s="28">
        <v>8032313.6200000001</v>
      </c>
      <c r="O26" s="28">
        <v>8409074.4499999993</v>
      </c>
      <c r="P26" s="28">
        <v>-5494.43</v>
      </c>
      <c r="Q26" s="28">
        <v>8403580.0199999996</v>
      </c>
    </row>
    <row r="27" spans="1:17" ht="23.25" customHeight="1">
      <c r="A27" s="73" t="s">
        <v>5</v>
      </c>
      <c r="B27" s="73"/>
      <c r="C27" s="58" t="s">
        <v>6</v>
      </c>
      <c r="D27" s="59"/>
      <c r="E27" s="59"/>
      <c r="F27" s="59"/>
      <c r="G27" s="59"/>
      <c r="H27" s="60"/>
      <c r="I27" s="27">
        <f>I28</f>
        <v>3806363.1799999997</v>
      </c>
      <c r="J27" s="28">
        <f>J28</f>
        <v>0</v>
      </c>
      <c r="K27" s="28">
        <v>3806363.1799999997</v>
      </c>
      <c r="L27" s="28">
        <v>3329081</v>
      </c>
      <c r="M27" s="28">
        <v>0</v>
      </c>
      <c r="N27" s="28">
        <v>3329081</v>
      </c>
      <c r="O27" s="28">
        <v>3408115</v>
      </c>
      <c r="P27" s="28">
        <v>0</v>
      </c>
      <c r="Q27" s="28">
        <v>3408115</v>
      </c>
    </row>
    <row r="28" spans="1:17" s="3" customFormat="1" ht="22.5" customHeight="1">
      <c r="A28" s="51" t="s">
        <v>7</v>
      </c>
      <c r="B28" s="51"/>
      <c r="C28" s="52" t="s">
        <v>8</v>
      </c>
      <c r="D28" s="53"/>
      <c r="E28" s="53"/>
      <c r="F28" s="53"/>
      <c r="G28" s="53"/>
      <c r="H28" s="54"/>
      <c r="I28" s="29">
        <v>3806363.1799999997</v>
      </c>
      <c r="J28" s="30">
        <v>0</v>
      </c>
      <c r="K28" s="30">
        <v>3806363.1799999997</v>
      </c>
      <c r="L28" s="30">
        <v>3329081</v>
      </c>
      <c r="M28" s="30"/>
      <c r="N28" s="30">
        <v>3329081</v>
      </c>
      <c r="O28" s="30">
        <v>3408115</v>
      </c>
      <c r="P28" s="31"/>
      <c r="Q28" s="31">
        <v>3408115</v>
      </c>
    </row>
    <row r="29" spans="1:17" ht="44.25" customHeight="1">
      <c r="A29" s="73" t="s">
        <v>9</v>
      </c>
      <c r="B29" s="73"/>
      <c r="C29" s="58" t="s">
        <v>10</v>
      </c>
      <c r="D29" s="59"/>
      <c r="E29" s="59"/>
      <c r="F29" s="59"/>
      <c r="G29" s="59"/>
      <c r="H29" s="60"/>
      <c r="I29" s="27">
        <f>I30</f>
        <v>202583</v>
      </c>
      <c r="J29" s="28">
        <f>J30</f>
        <v>0</v>
      </c>
      <c r="K29" s="28">
        <v>202583</v>
      </c>
      <c r="L29" s="28">
        <v>220841</v>
      </c>
      <c r="M29" s="28">
        <v>0</v>
      </c>
      <c r="N29" s="28">
        <v>220841</v>
      </c>
      <c r="O29" s="28">
        <v>233711</v>
      </c>
      <c r="P29" s="28">
        <v>0</v>
      </c>
      <c r="Q29" s="28">
        <v>233711</v>
      </c>
    </row>
    <row r="30" spans="1:17" ht="42" customHeight="1">
      <c r="A30" s="73" t="s">
        <v>11</v>
      </c>
      <c r="B30" s="73"/>
      <c r="C30" s="58" t="s">
        <v>12</v>
      </c>
      <c r="D30" s="59"/>
      <c r="E30" s="59"/>
      <c r="F30" s="59"/>
      <c r="G30" s="59"/>
      <c r="H30" s="60"/>
      <c r="I30" s="27">
        <f>I31+I32+I33+I34</f>
        <v>202583</v>
      </c>
      <c r="J30" s="28">
        <f>J31+J32+J33+J34</f>
        <v>0</v>
      </c>
      <c r="K30" s="28">
        <v>202583</v>
      </c>
      <c r="L30" s="28">
        <v>220841</v>
      </c>
      <c r="M30" s="28">
        <v>0</v>
      </c>
      <c r="N30" s="28">
        <v>220841</v>
      </c>
      <c r="O30" s="28">
        <v>233711</v>
      </c>
      <c r="P30" s="28">
        <v>0</v>
      </c>
      <c r="Q30" s="28">
        <v>233711</v>
      </c>
    </row>
    <row r="31" spans="1:17" ht="98.25" customHeight="1">
      <c r="A31" s="51" t="s">
        <v>13</v>
      </c>
      <c r="B31" s="51"/>
      <c r="C31" s="52" t="s">
        <v>14</v>
      </c>
      <c r="D31" s="53"/>
      <c r="E31" s="53"/>
      <c r="F31" s="53"/>
      <c r="G31" s="53"/>
      <c r="H31" s="54"/>
      <c r="I31" s="29">
        <v>97684</v>
      </c>
      <c r="J31" s="30"/>
      <c r="K31" s="30">
        <v>97684</v>
      </c>
      <c r="L31" s="30">
        <v>107013</v>
      </c>
      <c r="M31" s="30"/>
      <c r="N31" s="30">
        <v>107013</v>
      </c>
      <c r="O31" s="30">
        <v>113515</v>
      </c>
      <c r="P31" s="31"/>
      <c r="Q31" s="31">
        <v>113515</v>
      </c>
    </row>
    <row r="32" spans="1:17" ht="114.75" customHeight="1">
      <c r="A32" s="51" t="s">
        <v>15</v>
      </c>
      <c r="B32" s="51"/>
      <c r="C32" s="52" t="s">
        <v>16</v>
      </c>
      <c r="D32" s="53"/>
      <c r="E32" s="53"/>
      <c r="F32" s="53"/>
      <c r="G32" s="53"/>
      <c r="H32" s="54"/>
      <c r="I32" s="29">
        <v>559</v>
      </c>
      <c r="J32" s="30"/>
      <c r="K32" s="30">
        <v>559</v>
      </c>
      <c r="L32" s="30">
        <v>612</v>
      </c>
      <c r="M32" s="30"/>
      <c r="N32" s="30">
        <v>612</v>
      </c>
      <c r="O32" s="30">
        <v>647</v>
      </c>
      <c r="P32" s="31"/>
      <c r="Q32" s="31">
        <v>647</v>
      </c>
    </row>
    <row r="33" spans="1:17" ht="87.75" customHeight="1">
      <c r="A33" s="51" t="s">
        <v>17</v>
      </c>
      <c r="B33" s="51"/>
      <c r="C33" s="52" t="s">
        <v>18</v>
      </c>
      <c r="D33" s="53"/>
      <c r="E33" s="53"/>
      <c r="F33" s="53"/>
      <c r="G33" s="53"/>
      <c r="H33" s="54"/>
      <c r="I33" s="29">
        <v>115770</v>
      </c>
      <c r="J33" s="30"/>
      <c r="K33" s="30">
        <v>115770</v>
      </c>
      <c r="L33" s="30">
        <v>125578</v>
      </c>
      <c r="M33" s="30"/>
      <c r="N33" s="30">
        <v>125578</v>
      </c>
      <c r="O33" s="30">
        <v>131911</v>
      </c>
      <c r="P33" s="31"/>
      <c r="Q33" s="31">
        <v>131911</v>
      </c>
    </row>
    <row r="34" spans="1:17" ht="89.25" customHeight="1">
      <c r="A34" s="51" t="s">
        <v>19</v>
      </c>
      <c r="B34" s="51"/>
      <c r="C34" s="52" t="s">
        <v>20</v>
      </c>
      <c r="D34" s="53"/>
      <c r="E34" s="53"/>
      <c r="F34" s="53"/>
      <c r="G34" s="53"/>
      <c r="H34" s="54"/>
      <c r="I34" s="29">
        <v>-11430</v>
      </c>
      <c r="J34" s="30"/>
      <c r="K34" s="30">
        <v>-11430</v>
      </c>
      <c r="L34" s="30">
        <v>-12362</v>
      </c>
      <c r="M34" s="30"/>
      <c r="N34" s="30">
        <v>-12362</v>
      </c>
      <c r="O34" s="30">
        <v>-12362</v>
      </c>
      <c r="P34" s="31"/>
      <c r="Q34" s="31">
        <v>-12362</v>
      </c>
    </row>
    <row r="35" spans="1:17" ht="24" customHeight="1">
      <c r="A35" s="73" t="s">
        <v>21</v>
      </c>
      <c r="B35" s="73"/>
      <c r="C35" s="58" t="s">
        <v>22</v>
      </c>
      <c r="D35" s="59"/>
      <c r="E35" s="59"/>
      <c r="F35" s="59"/>
      <c r="G35" s="59"/>
      <c r="H35" s="60"/>
      <c r="I35" s="27">
        <f>I36+I37+I38+I39+I40</f>
        <v>1544338</v>
      </c>
      <c r="J35" s="28">
        <f>J36+J37+J38+J39+J40</f>
        <v>0</v>
      </c>
      <c r="K35" s="28">
        <v>1544338</v>
      </c>
      <c r="L35" s="28">
        <v>1736587</v>
      </c>
      <c r="M35" s="28">
        <v>0</v>
      </c>
      <c r="N35" s="28">
        <v>1736587</v>
      </c>
      <c r="O35" s="28">
        <v>1995461</v>
      </c>
      <c r="P35" s="28">
        <v>0</v>
      </c>
      <c r="Q35" s="28">
        <v>1995461</v>
      </c>
    </row>
    <row r="36" spans="1:17" s="3" customFormat="1" ht="29.25" customHeight="1">
      <c r="A36" s="51" t="s">
        <v>23</v>
      </c>
      <c r="B36" s="51"/>
      <c r="C36" s="52" t="s">
        <v>24</v>
      </c>
      <c r="D36" s="53"/>
      <c r="E36" s="53"/>
      <c r="F36" s="53"/>
      <c r="G36" s="53"/>
      <c r="H36" s="54"/>
      <c r="I36" s="29">
        <v>1427707</v>
      </c>
      <c r="J36" s="30"/>
      <c r="K36" s="30">
        <v>1427707</v>
      </c>
      <c r="L36" s="30">
        <v>1611090</v>
      </c>
      <c r="M36" s="30"/>
      <c r="N36" s="30">
        <v>1611090</v>
      </c>
      <c r="O36" s="30">
        <v>1860648</v>
      </c>
      <c r="P36" s="31"/>
      <c r="Q36" s="31">
        <v>1860648</v>
      </c>
    </row>
    <row r="37" spans="1:17" s="3" customFormat="1" ht="21" customHeight="1">
      <c r="A37" s="51" t="s">
        <v>25</v>
      </c>
      <c r="B37" s="51"/>
      <c r="C37" s="52" t="s">
        <v>26</v>
      </c>
      <c r="D37" s="53"/>
      <c r="E37" s="53"/>
      <c r="F37" s="53"/>
      <c r="G37" s="53"/>
      <c r="H37" s="54"/>
      <c r="I37" s="29">
        <v>0</v>
      </c>
      <c r="J37" s="30"/>
      <c r="K37" s="30">
        <v>0</v>
      </c>
      <c r="L37" s="30">
        <v>0</v>
      </c>
      <c r="M37" s="30"/>
      <c r="N37" s="30">
        <v>0</v>
      </c>
      <c r="O37" s="30">
        <v>0</v>
      </c>
      <c r="P37" s="31"/>
      <c r="Q37" s="31">
        <v>0</v>
      </c>
    </row>
    <row r="38" spans="1:17" s="3" customFormat="1" ht="19.5" customHeight="1">
      <c r="A38" s="51" t="s">
        <v>27</v>
      </c>
      <c r="B38" s="51"/>
      <c r="C38" s="52" t="s">
        <v>28</v>
      </c>
      <c r="D38" s="53"/>
      <c r="E38" s="53"/>
      <c r="F38" s="53"/>
      <c r="G38" s="53"/>
      <c r="H38" s="54"/>
      <c r="I38" s="29">
        <v>0</v>
      </c>
      <c r="J38" s="30"/>
      <c r="K38" s="30">
        <v>0</v>
      </c>
      <c r="L38" s="30">
        <v>0</v>
      </c>
      <c r="M38" s="30"/>
      <c r="N38" s="30">
        <v>0</v>
      </c>
      <c r="O38" s="30">
        <v>0</v>
      </c>
      <c r="P38" s="31"/>
      <c r="Q38" s="31">
        <v>0</v>
      </c>
    </row>
    <row r="39" spans="1:17" s="3" customFormat="1" ht="29.25" customHeight="1">
      <c r="A39" s="51" t="s">
        <v>29</v>
      </c>
      <c r="B39" s="51"/>
      <c r="C39" s="52" t="s">
        <v>30</v>
      </c>
      <c r="D39" s="53"/>
      <c r="E39" s="53"/>
      <c r="F39" s="53"/>
      <c r="G39" s="53"/>
      <c r="H39" s="54"/>
      <c r="I39" s="29">
        <v>116260</v>
      </c>
      <c r="J39" s="30"/>
      <c r="K39" s="30">
        <v>116260</v>
      </c>
      <c r="L39" s="30">
        <v>125118</v>
      </c>
      <c r="M39" s="30"/>
      <c r="N39" s="30">
        <v>125118</v>
      </c>
      <c r="O39" s="30">
        <v>134432</v>
      </c>
      <c r="P39" s="31"/>
      <c r="Q39" s="31">
        <v>134432</v>
      </c>
    </row>
    <row r="40" spans="1:17" s="3" customFormat="1" ht="50.25" customHeight="1">
      <c r="A40" s="51" t="s">
        <v>304</v>
      </c>
      <c r="B40" s="51"/>
      <c r="C40" s="52" t="s">
        <v>303</v>
      </c>
      <c r="D40" s="53"/>
      <c r="E40" s="53"/>
      <c r="F40" s="53"/>
      <c r="G40" s="53"/>
      <c r="H40" s="54"/>
      <c r="I40" s="29">
        <v>371</v>
      </c>
      <c r="J40" s="30"/>
      <c r="K40" s="30">
        <v>371</v>
      </c>
      <c r="L40" s="30">
        <v>379</v>
      </c>
      <c r="M40" s="30"/>
      <c r="N40" s="30">
        <v>379</v>
      </c>
      <c r="O40" s="30">
        <v>381</v>
      </c>
      <c r="P40" s="31"/>
      <c r="Q40" s="31">
        <v>381</v>
      </c>
    </row>
    <row r="41" spans="1:17" ht="22.5" customHeight="1">
      <c r="A41" s="73" t="s">
        <v>31</v>
      </c>
      <c r="B41" s="73"/>
      <c r="C41" s="58" t="s">
        <v>32</v>
      </c>
      <c r="D41" s="59"/>
      <c r="E41" s="59"/>
      <c r="F41" s="59"/>
      <c r="G41" s="59"/>
      <c r="H41" s="60"/>
      <c r="I41" s="27">
        <f>I42+I43</f>
        <v>2010127.08</v>
      </c>
      <c r="J41" s="28">
        <f>J42+J43</f>
        <v>0</v>
      </c>
      <c r="K41" s="28">
        <v>2010127.08</v>
      </c>
      <c r="L41" s="28">
        <v>2015220.62</v>
      </c>
      <c r="M41" s="28">
        <v>0</v>
      </c>
      <c r="N41" s="28">
        <v>2015220.62</v>
      </c>
      <c r="O41" s="28">
        <v>2036197.45</v>
      </c>
      <c r="P41" s="28">
        <v>0</v>
      </c>
      <c r="Q41" s="28">
        <v>2036197.45</v>
      </c>
    </row>
    <row r="42" spans="1:17" s="3" customFormat="1" ht="19.5" customHeight="1">
      <c r="A42" s="51" t="s">
        <v>33</v>
      </c>
      <c r="B42" s="51"/>
      <c r="C42" s="52" t="s">
        <v>34</v>
      </c>
      <c r="D42" s="53"/>
      <c r="E42" s="53"/>
      <c r="F42" s="53"/>
      <c r="G42" s="53"/>
      <c r="H42" s="54"/>
      <c r="I42" s="29">
        <v>474554.08</v>
      </c>
      <c r="J42" s="30">
        <v>0</v>
      </c>
      <c r="K42" s="30">
        <v>474554.08</v>
      </c>
      <c r="L42" s="30">
        <v>479647.62</v>
      </c>
      <c r="M42" s="30"/>
      <c r="N42" s="30">
        <v>479647.62</v>
      </c>
      <c r="O42" s="30">
        <v>500624.45</v>
      </c>
      <c r="P42" s="31"/>
      <c r="Q42" s="31">
        <v>500624.45</v>
      </c>
    </row>
    <row r="43" spans="1:17" s="3" customFormat="1" ht="17.25" customHeight="1">
      <c r="A43" s="51" t="s">
        <v>35</v>
      </c>
      <c r="B43" s="51"/>
      <c r="C43" s="52" t="s">
        <v>36</v>
      </c>
      <c r="D43" s="53"/>
      <c r="E43" s="53"/>
      <c r="F43" s="53"/>
      <c r="G43" s="53"/>
      <c r="H43" s="54"/>
      <c r="I43" s="29">
        <v>1535573</v>
      </c>
      <c r="J43" s="30"/>
      <c r="K43" s="30">
        <v>1535573</v>
      </c>
      <c r="L43" s="30">
        <v>1535573</v>
      </c>
      <c r="M43" s="30"/>
      <c r="N43" s="30">
        <v>1535573</v>
      </c>
      <c r="O43" s="30">
        <v>1535573</v>
      </c>
      <c r="P43" s="31"/>
      <c r="Q43" s="31">
        <v>1535573</v>
      </c>
    </row>
    <row r="44" spans="1:17" ht="26.25" customHeight="1">
      <c r="A44" s="73" t="s">
        <v>37</v>
      </c>
      <c r="B44" s="73"/>
      <c r="C44" s="58" t="s">
        <v>38</v>
      </c>
      <c r="D44" s="59"/>
      <c r="E44" s="59"/>
      <c r="F44" s="59"/>
      <c r="G44" s="59"/>
      <c r="H44" s="60"/>
      <c r="I44" s="27">
        <f>I45+I47</f>
        <v>69083</v>
      </c>
      <c r="J44" s="28">
        <f>J45+J47</f>
        <v>0</v>
      </c>
      <c r="K44" s="28">
        <v>69083</v>
      </c>
      <c r="L44" s="28">
        <v>75081</v>
      </c>
      <c r="M44" s="28">
        <v>0</v>
      </c>
      <c r="N44" s="28">
        <v>75081</v>
      </c>
      <c r="O44" s="28">
        <v>79652</v>
      </c>
      <c r="P44" s="28">
        <v>0</v>
      </c>
      <c r="Q44" s="28">
        <v>79652</v>
      </c>
    </row>
    <row r="45" spans="1:17" ht="33" customHeight="1">
      <c r="A45" s="73" t="s">
        <v>39</v>
      </c>
      <c r="B45" s="73"/>
      <c r="C45" s="58" t="s">
        <v>40</v>
      </c>
      <c r="D45" s="59"/>
      <c r="E45" s="59"/>
      <c r="F45" s="59"/>
      <c r="G45" s="59"/>
      <c r="H45" s="60"/>
      <c r="I45" s="27">
        <f>I46</f>
        <v>68943</v>
      </c>
      <c r="J45" s="28">
        <f>J46</f>
        <v>0</v>
      </c>
      <c r="K45" s="28">
        <v>68943</v>
      </c>
      <c r="L45" s="28">
        <v>74941</v>
      </c>
      <c r="M45" s="28">
        <v>0</v>
      </c>
      <c r="N45" s="28">
        <v>74941</v>
      </c>
      <c r="O45" s="28">
        <v>79512</v>
      </c>
      <c r="P45" s="28">
        <v>0</v>
      </c>
      <c r="Q45" s="28">
        <v>79512</v>
      </c>
    </row>
    <row r="46" spans="1:17" ht="46.5" customHeight="1">
      <c r="A46" s="51" t="s">
        <v>41</v>
      </c>
      <c r="B46" s="51"/>
      <c r="C46" s="52" t="s">
        <v>42</v>
      </c>
      <c r="D46" s="53"/>
      <c r="E46" s="53"/>
      <c r="F46" s="53"/>
      <c r="G46" s="53"/>
      <c r="H46" s="54"/>
      <c r="I46" s="29">
        <v>68943</v>
      </c>
      <c r="J46" s="30"/>
      <c r="K46" s="30">
        <v>68943</v>
      </c>
      <c r="L46" s="30">
        <v>74941</v>
      </c>
      <c r="M46" s="30"/>
      <c r="N46" s="30">
        <v>74941</v>
      </c>
      <c r="O46" s="30">
        <v>79512</v>
      </c>
      <c r="P46" s="31"/>
      <c r="Q46" s="31">
        <v>79512</v>
      </c>
    </row>
    <row r="47" spans="1:17" ht="48.75" customHeight="1">
      <c r="A47" s="73" t="s">
        <v>43</v>
      </c>
      <c r="B47" s="73"/>
      <c r="C47" s="58" t="s">
        <v>44</v>
      </c>
      <c r="D47" s="59"/>
      <c r="E47" s="59"/>
      <c r="F47" s="59"/>
      <c r="G47" s="59"/>
      <c r="H47" s="60"/>
      <c r="I47" s="27">
        <f>I48</f>
        <v>140</v>
      </c>
      <c r="J47" s="28">
        <f>J48</f>
        <v>0</v>
      </c>
      <c r="K47" s="28">
        <v>140</v>
      </c>
      <c r="L47" s="28">
        <v>140</v>
      </c>
      <c r="M47" s="28">
        <v>0</v>
      </c>
      <c r="N47" s="28">
        <v>140</v>
      </c>
      <c r="O47" s="28">
        <v>140</v>
      </c>
      <c r="P47" s="28">
        <v>0</v>
      </c>
      <c r="Q47" s="28">
        <v>140</v>
      </c>
    </row>
    <row r="48" spans="1:17" ht="39" customHeight="1">
      <c r="A48" s="51" t="s">
        <v>45</v>
      </c>
      <c r="B48" s="51"/>
      <c r="C48" s="52" t="s">
        <v>46</v>
      </c>
      <c r="D48" s="53"/>
      <c r="E48" s="53"/>
      <c r="F48" s="53"/>
      <c r="G48" s="53"/>
      <c r="H48" s="54"/>
      <c r="I48" s="29">
        <v>140</v>
      </c>
      <c r="J48" s="30"/>
      <c r="K48" s="30">
        <v>140</v>
      </c>
      <c r="L48" s="30">
        <v>140</v>
      </c>
      <c r="M48" s="30"/>
      <c r="N48" s="30">
        <v>140</v>
      </c>
      <c r="O48" s="30">
        <v>140</v>
      </c>
      <c r="P48" s="31"/>
      <c r="Q48" s="31">
        <v>140</v>
      </c>
    </row>
    <row r="49" spans="1:17" ht="46.5" customHeight="1">
      <c r="A49" s="73" t="s">
        <v>47</v>
      </c>
      <c r="B49" s="73"/>
      <c r="C49" s="58" t="s">
        <v>48</v>
      </c>
      <c r="D49" s="59"/>
      <c r="E49" s="59"/>
      <c r="F49" s="59"/>
      <c r="G49" s="59"/>
      <c r="H49" s="60"/>
      <c r="I49" s="27">
        <f>I50+I52+I58+I60</f>
        <v>311658</v>
      </c>
      <c r="J49" s="28">
        <f>J52+J58+J60</f>
        <v>0</v>
      </c>
      <c r="K49" s="28">
        <v>311658</v>
      </c>
      <c r="L49" s="28">
        <v>343974</v>
      </c>
      <c r="M49" s="28">
        <v>0</v>
      </c>
      <c r="N49" s="28">
        <v>343974</v>
      </c>
      <c r="O49" s="28">
        <v>345243</v>
      </c>
      <c r="P49" s="28">
        <v>0</v>
      </c>
      <c r="Q49" s="28">
        <v>345243</v>
      </c>
    </row>
    <row r="50" spans="1:17" ht="26.25" hidden="1" customHeight="1">
      <c r="A50" s="73" t="s">
        <v>49</v>
      </c>
      <c r="B50" s="73"/>
      <c r="C50" s="58" t="s">
        <v>50</v>
      </c>
      <c r="D50" s="59"/>
      <c r="E50" s="59"/>
      <c r="F50" s="59"/>
      <c r="G50" s="59"/>
      <c r="H50" s="60"/>
      <c r="I50" s="27">
        <f>I51</f>
        <v>0</v>
      </c>
      <c r="J50" s="28"/>
      <c r="K50" s="28"/>
      <c r="L50" s="28">
        <v>0</v>
      </c>
      <c r="M50" s="28"/>
      <c r="N50" s="28"/>
      <c r="O50" s="28">
        <v>0</v>
      </c>
      <c r="P50" s="28"/>
      <c r="Q50" s="28"/>
    </row>
    <row r="51" spans="1:17" ht="45" customHeight="1">
      <c r="A51" s="51" t="s">
        <v>51</v>
      </c>
      <c r="B51" s="51"/>
      <c r="C51" s="52" t="s">
        <v>52</v>
      </c>
      <c r="D51" s="53"/>
      <c r="E51" s="53"/>
      <c r="F51" s="53"/>
      <c r="G51" s="53"/>
      <c r="H51" s="54"/>
      <c r="I51" s="29">
        <v>0</v>
      </c>
      <c r="J51" s="30"/>
      <c r="K51" s="30"/>
      <c r="L51" s="30">
        <v>0</v>
      </c>
      <c r="M51" s="30"/>
      <c r="N51" s="30"/>
      <c r="O51" s="30">
        <v>0</v>
      </c>
      <c r="P51" s="30"/>
      <c r="Q51" s="31">
        <v>0</v>
      </c>
    </row>
    <row r="52" spans="1:17" ht="102.75" customHeight="1">
      <c r="A52" s="73" t="s">
        <v>53</v>
      </c>
      <c r="B52" s="73"/>
      <c r="C52" s="58" t="s">
        <v>54</v>
      </c>
      <c r="D52" s="59"/>
      <c r="E52" s="59"/>
      <c r="F52" s="59"/>
      <c r="G52" s="59"/>
      <c r="H52" s="60"/>
      <c r="I52" s="27">
        <f>I54+I55+I56+I57+I53</f>
        <v>257362</v>
      </c>
      <c r="J52" s="27">
        <f>J54+J55+J56+J57+J53</f>
        <v>0</v>
      </c>
      <c r="K52" s="28">
        <v>257362</v>
      </c>
      <c r="L52" s="27">
        <v>292989</v>
      </c>
      <c r="M52" s="27">
        <v>0</v>
      </c>
      <c r="N52" s="28">
        <v>292989</v>
      </c>
      <c r="O52" s="27">
        <v>294258</v>
      </c>
      <c r="P52" s="27">
        <v>0</v>
      </c>
      <c r="Q52" s="28">
        <v>294258</v>
      </c>
    </row>
    <row r="53" spans="1:17" ht="100.5" customHeight="1">
      <c r="A53" s="47" t="s">
        <v>51</v>
      </c>
      <c r="B53" s="47"/>
      <c r="C53" s="48" t="s">
        <v>52</v>
      </c>
      <c r="D53" s="49"/>
      <c r="E53" s="49"/>
      <c r="F53" s="49"/>
      <c r="G53" s="49"/>
      <c r="H53" s="50"/>
      <c r="I53" s="29">
        <v>25000</v>
      </c>
      <c r="J53" s="30">
        <v>0</v>
      </c>
      <c r="K53" s="30">
        <v>25000</v>
      </c>
      <c r="L53" s="30">
        <v>0</v>
      </c>
      <c r="M53" s="30"/>
      <c r="N53" s="30">
        <v>0</v>
      </c>
      <c r="O53" s="30">
        <v>0</v>
      </c>
      <c r="P53" s="31"/>
      <c r="Q53" s="31">
        <v>0</v>
      </c>
    </row>
    <row r="54" spans="1:17" ht="100.5" customHeight="1">
      <c r="A54" s="51" t="s">
        <v>55</v>
      </c>
      <c r="B54" s="51"/>
      <c r="C54" s="52" t="s">
        <v>56</v>
      </c>
      <c r="D54" s="53"/>
      <c r="E54" s="53"/>
      <c r="F54" s="53"/>
      <c r="G54" s="53"/>
      <c r="H54" s="54"/>
      <c r="I54" s="29">
        <v>179922</v>
      </c>
      <c r="J54" s="30"/>
      <c r="K54" s="30">
        <v>179922</v>
      </c>
      <c r="L54" s="30">
        <v>236809</v>
      </c>
      <c r="M54" s="30"/>
      <c r="N54" s="30">
        <v>236809</v>
      </c>
      <c r="O54" s="30">
        <v>236809</v>
      </c>
      <c r="P54" s="31"/>
      <c r="Q54" s="31">
        <v>236809</v>
      </c>
    </row>
    <row r="55" spans="1:17" ht="87.75" customHeight="1">
      <c r="A55" s="51" t="s">
        <v>57</v>
      </c>
      <c r="B55" s="51"/>
      <c r="C55" s="52" t="s">
        <v>58</v>
      </c>
      <c r="D55" s="53"/>
      <c r="E55" s="53"/>
      <c r="F55" s="53"/>
      <c r="G55" s="53"/>
      <c r="H55" s="54"/>
      <c r="I55" s="29">
        <v>24440</v>
      </c>
      <c r="J55" s="30"/>
      <c r="K55" s="30">
        <v>24440</v>
      </c>
      <c r="L55" s="30">
        <v>24440</v>
      </c>
      <c r="M55" s="30"/>
      <c r="N55" s="30">
        <v>24440</v>
      </c>
      <c r="O55" s="30">
        <v>24440</v>
      </c>
      <c r="P55" s="31"/>
      <c r="Q55" s="31">
        <v>24440</v>
      </c>
    </row>
    <row r="56" spans="1:17" ht="74.25" customHeight="1">
      <c r="A56" s="51" t="s">
        <v>59</v>
      </c>
      <c r="B56" s="51"/>
      <c r="C56" s="52" t="s">
        <v>60</v>
      </c>
      <c r="D56" s="53"/>
      <c r="E56" s="53"/>
      <c r="F56" s="53"/>
      <c r="G56" s="53"/>
      <c r="H56" s="54"/>
      <c r="I56" s="29">
        <v>3000</v>
      </c>
      <c r="J56" s="30"/>
      <c r="K56" s="30">
        <v>3000</v>
      </c>
      <c r="L56" s="30">
        <v>0</v>
      </c>
      <c r="M56" s="30"/>
      <c r="N56" s="30">
        <v>0</v>
      </c>
      <c r="O56" s="30">
        <v>0</v>
      </c>
      <c r="P56" s="31"/>
      <c r="Q56" s="31">
        <v>0</v>
      </c>
    </row>
    <row r="57" spans="1:17" ht="49.5" customHeight="1">
      <c r="A57" s="51" t="s">
        <v>61</v>
      </c>
      <c r="B57" s="51"/>
      <c r="C57" s="52" t="s">
        <v>62</v>
      </c>
      <c r="D57" s="53"/>
      <c r="E57" s="53"/>
      <c r="F57" s="53"/>
      <c r="G57" s="53"/>
      <c r="H57" s="54"/>
      <c r="I57" s="29">
        <v>25000</v>
      </c>
      <c r="J57" s="30"/>
      <c r="K57" s="30">
        <v>25000</v>
      </c>
      <c r="L57" s="30">
        <v>31740</v>
      </c>
      <c r="M57" s="30"/>
      <c r="N57" s="30">
        <v>31740</v>
      </c>
      <c r="O57" s="30">
        <v>33009</v>
      </c>
      <c r="P57" s="31"/>
      <c r="Q57" s="31">
        <v>33009</v>
      </c>
    </row>
    <row r="58" spans="1:17" ht="63.75" customHeight="1">
      <c r="A58" s="73" t="s">
        <v>63</v>
      </c>
      <c r="B58" s="73"/>
      <c r="C58" s="58" t="s">
        <v>64</v>
      </c>
      <c r="D58" s="59"/>
      <c r="E58" s="59"/>
      <c r="F58" s="59"/>
      <c r="G58" s="59"/>
      <c r="H58" s="60"/>
      <c r="I58" s="27">
        <f>I59</f>
        <v>50</v>
      </c>
      <c r="J58" s="28">
        <f>J59</f>
        <v>0</v>
      </c>
      <c r="K58" s="28">
        <v>50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</row>
    <row r="59" spans="1:17" ht="119.25" customHeight="1">
      <c r="A59" s="51" t="s">
        <v>65</v>
      </c>
      <c r="B59" s="51"/>
      <c r="C59" s="52" t="s">
        <v>66</v>
      </c>
      <c r="D59" s="53"/>
      <c r="E59" s="53"/>
      <c r="F59" s="53"/>
      <c r="G59" s="53"/>
      <c r="H59" s="54"/>
      <c r="I59" s="29">
        <v>50</v>
      </c>
      <c r="J59" s="30"/>
      <c r="K59" s="30">
        <v>50</v>
      </c>
      <c r="L59" s="30">
        <v>0</v>
      </c>
      <c r="M59" s="30"/>
      <c r="N59" s="30">
        <v>0</v>
      </c>
      <c r="O59" s="30">
        <v>0</v>
      </c>
      <c r="P59" s="31"/>
      <c r="Q59" s="31">
        <v>0</v>
      </c>
    </row>
    <row r="60" spans="1:17" ht="106.5" customHeight="1">
      <c r="A60" s="73" t="s">
        <v>67</v>
      </c>
      <c r="B60" s="73"/>
      <c r="C60" s="58" t="s">
        <v>68</v>
      </c>
      <c r="D60" s="59"/>
      <c r="E60" s="59"/>
      <c r="F60" s="59"/>
      <c r="G60" s="59"/>
      <c r="H60" s="60"/>
      <c r="I60" s="27">
        <f>SUM(I61:I65)</f>
        <v>54246</v>
      </c>
      <c r="J60" s="28">
        <f>J61+J62+J63+J64+J65</f>
        <v>0</v>
      </c>
      <c r="K60" s="28">
        <v>54246</v>
      </c>
      <c r="L60" s="28">
        <v>50985</v>
      </c>
      <c r="M60" s="28">
        <v>0</v>
      </c>
      <c r="N60" s="28">
        <v>50985</v>
      </c>
      <c r="O60" s="28">
        <v>50985</v>
      </c>
      <c r="P60" s="28">
        <v>0</v>
      </c>
      <c r="Q60" s="28">
        <v>50985</v>
      </c>
    </row>
    <row r="61" spans="1:17" ht="112.5" customHeight="1">
      <c r="A61" s="51" t="s">
        <v>318</v>
      </c>
      <c r="B61" s="51"/>
      <c r="C61" s="52" t="s">
        <v>319</v>
      </c>
      <c r="D61" s="53"/>
      <c r="E61" s="53"/>
      <c r="F61" s="53"/>
      <c r="G61" s="53"/>
      <c r="H61" s="54"/>
      <c r="I61" s="29">
        <v>23000</v>
      </c>
      <c r="J61" s="30"/>
      <c r="K61" s="30">
        <v>23000</v>
      </c>
      <c r="L61" s="30">
        <v>15385</v>
      </c>
      <c r="M61" s="30"/>
      <c r="N61" s="30">
        <v>15385</v>
      </c>
      <c r="O61" s="30">
        <v>15385</v>
      </c>
      <c r="P61" s="31"/>
      <c r="Q61" s="31">
        <v>15385</v>
      </c>
    </row>
    <row r="62" spans="1:17" ht="93" customHeight="1">
      <c r="A62" s="51" t="s">
        <v>214</v>
      </c>
      <c r="B62" s="51"/>
      <c r="C62" s="52" t="s">
        <v>216</v>
      </c>
      <c r="D62" s="53"/>
      <c r="E62" s="53"/>
      <c r="F62" s="53"/>
      <c r="G62" s="53"/>
      <c r="H62" s="54"/>
      <c r="I62" s="29">
        <v>800</v>
      </c>
      <c r="J62" s="30"/>
      <c r="K62" s="30">
        <v>800</v>
      </c>
      <c r="L62" s="30">
        <v>800</v>
      </c>
      <c r="M62" s="30"/>
      <c r="N62" s="30">
        <v>800</v>
      </c>
      <c r="O62" s="30">
        <v>800</v>
      </c>
      <c r="P62" s="31"/>
      <c r="Q62" s="31">
        <v>800</v>
      </c>
    </row>
    <row r="63" spans="1:17" ht="93" customHeight="1">
      <c r="A63" s="51" t="s">
        <v>215</v>
      </c>
      <c r="B63" s="51"/>
      <c r="C63" s="52" t="s">
        <v>231</v>
      </c>
      <c r="D63" s="53"/>
      <c r="E63" s="53"/>
      <c r="F63" s="53"/>
      <c r="G63" s="53"/>
      <c r="H63" s="54"/>
      <c r="I63" s="29">
        <v>1500</v>
      </c>
      <c r="J63" s="30"/>
      <c r="K63" s="30">
        <v>1500</v>
      </c>
      <c r="L63" s="30">
        <v>1500</v>
      </c>
      <c r="M63" s="30"/>
      <c r="N63" s="30">
        <v>1500</v>
      </c>
      <c r="O63" s="30">
        <v>1500</v>
      </c>
      <c r="P63" s="31"/>
      <c r="Q63" s="31">
        <v>1500</v>
      </c>
    </row>
    <row r="64" spans="1:17" ht="117" customHeight="1">
      <c r="A64" s="51" t="s">
        <v>219</v>
      </c>
      <c r="B64" s="51"/>
      <c r="C64" s="52" t="s">
        <v>218</v>
      </c>
      <c r="D64" s="53"/>
      <c r="E64" s="53"/>
      <c r="F64" s="53"/>
      <c r="G64" s="53"/>
      <c r="H64" s="54"/>
      <c r="I64" s="29">
        <v>17844</v>
      </c>
      <c r="J64" s="30"/>
      <c r="K64" s="30">
        <v>17844</v>
      </c>
      <c r="L64" s="30">
        <v>17844</v>
      </c>
      <c r="M64" s="30"/>
      <c r="N64" s="30">
        <v>17844</v>
      </c>
      <c r="O64" s="30">
        <v>17844</v>
      </c>
      <c r="P64" s="31"/>
      <c r="Q64" s="31">
        <v>17844</v>
      </c>
    </row>
    <row r="65" spans="1:17" ht="117" customHeight="1">
      <c r="A65" s="51" t="s">
        <v>220</v>
      </c>
      <c r="B65" s="51"/>
      <c r="C65" s="52" t="s">
        <v>217</v>
      </c>
      <c r="D65" s="53"/>
      <c r="E65" s="53"/>
      <c r="F65" s="53"/>
      <c r="G65" s="53"/>
      <c r="H65" s="54"/>
      <c r="I65" s="29">
        <v>11102</v>
      </c>
      <c r="J65" s="30"/>
      <c r="K65" s="30">
        <v>11102</v>
      </c>
      <c r="L65" s="30">
        <v>15456</v>
      </c>
      <c r="M65" s="30"/>
      <c r="N65" s="30">
        <v>15456</v>
      </c>
      <c r="O65" s="30">
        <v>15456</v>
      </c>
      <c r="P65" s="31"/>
      <c r="Q65" s="31">
        <v>15456</v>
      </c>
    </row>
    <row r="66" spans="1:17" ht="29.25" customHeight="1">
      <c r="A66" s="73" t="s">
        <v>69</v>
      </c>
      <c r="B66" s="73"/>
      <c r="C66" s="58" t="s">
        <v>70</v>
      </c>
      <c r="D66" s="59"/>
      <c r="E66" s="59"/>
      <c r="F66" s="59"/>
      <c r="G66" s="59"/>
      <c r="H66" s="60"/>
      <c r="I66" s="27">
        <f>I67</f>
        <v>73028</v>
      </c>
      <c r="J66" s="28">
        <f>J67</f>
        <v>0</v>
      </c>
      <c r="K66" s="28">
        <v>73028</v>
      </c>
      <c r="L66" s="28">
        <v>73028</v>
      </c>
      <c r="M66" s="28">
        <v>0</v>
      </c>
      <c r="N66" s="28">
        <v>73028</v>
      </c>
      <c r="O66" s="28">
        <v>73028</v>
      </c>
      <c r="P66" s="28">
        <v>0</v>
      </c>
      <c r="Q66" s="28">
        <v>73028</v>
      </c>
    </row>
    <row r="67" spans="1:17" ht="29.25" customHeight="1">
      <c r="A67" s="73" t="s">
        <v>71</v>
      </c>
      <c r="B67" s="73"/>
      <c r="C67" s="58" t="s">
        <v>72</v>
      </c>
      <c r="D67" s="59"/>
      <c r="E67" s="59"/>
      <c r="F67" s="59"/>
      <c r="G67" s="59"/>
      <c r="H67" s="60"/>
      <c r="I67" s="27">
        <f>I68+I69+I70</f>
        <v>73028</v>
      </c>
      <c r="J67" s="28">
        <f>J68+J69+J70</f>
        <v>0</v>
      </c>
      <c r="K67" s="28">
        <v>73028</v>
      </c>
      <c r="L67" s="28">
        <v>73028</v>
      </c>
      <c r="M67" s="28">
        <v>0</v>
      </c>
      <c r="N67" s="28">
        <v>73028</v>
      </c>
      <c r="O67" s="28">
        <v>73028</v>
      </c>
      <c r="P67" s="28">
        <v>0</v>
      </c>
      <c r="Q67" s="28">
        <v>73028</v>
      </c>
    </row>
    <row r="68" spans="1:17" ht="32.25" customHeight="1">
      <c r="A68" s="51" t="s">
        <v>73</v>
      </c>
      <c r="B68" s="51"/>
      <c r="C68" s="52" t="s">
        <v>74</v>
      </c>
      <c r="D68" s="53"/>
      <c r="E68" s="53"/>
      <c r="F68" s="53"/>
      <c r="G68" s="53"/>
      <c r="H68" s="54"/>
      <c r="I68" s="29">
        <v>995</v>
      </c>
      <c r="J68" s="30"/>
      <c r="K68" s="30">
        <v>995</v>
      </c>
      <c r="L68" s="30">
        <v>995</v>
      </c>
      <c r="M68" s="30"/>
      <c r="N68" s="30">
        <v>995</v>
      </c>
      <c r="O68" s="30">
        <v>995</v>
      </c>
      <c r="P68" s="31"/>
      <c r="Q68" s="31">
        <v>995</v>
      </c>
    </row>
    <row r="69" spans="1:17" ht="38.25" customHeight="1">
      <c r="A69" s="51" t="s">
        <v>75</v>
      </c>
      <c r="B69" s="51"/>
      <c r="C69" s="52" t="s">
        <v>76</v>
      </c>
      <c r="D69" s="53"/>
      <c r="E69" s="53"/>
      <c r="F69" s="53"/>
      <c r="G69" s="53"/>
      <c r="H69" s="54"/>
      <c r="I69" s="29">
        <v>5497</v>
      </c>
      <c r="J69" s="30"/>
      <c r="K69" s="30">
        <v>5497</v>
      </c>
      <c r="L69" s="30">
        <v>5497</v>
      </c>
      <c r="M69" s="30"/>
      <c r="N69" s="30">
        <v>5497</v>
      </c>
      <c r="O69" s="30">
        <v>5497</v>
      </c>
      <c r="P69" s="31"/>
      <c r="Q69" s="31">
        <v>5497</v>
      </c>
    </row>
    <row r="70" spans="1:17" ht="36" customHeight="1">
      <c r="A70" s="51" t="s">
        <v>77</v>
      </c>
      <c r="B70" s="51"/>
      <c r="C70" s="52" t="s">
        <v>78</v>
      </c>
      <c r="D70" s="53"/>
      <c r="E70" s="53"/>
      <c r="F70" s="53"/>
      <c r="G70" s="53"/>
      <c r="H70" s="54"/>
      <c r="I70" s="29">
        <v>66536</v>
      </c>
      <c r="J70" s="30"/>
      <c r="K70" s="30">
        <v>66536</v>
      </c>
      <c r="L70" s="30">
        <v>66536</v>
      </c>
      <c r="M70" s="30"/>
      <c r="N70" s="30">
        <v>66536</v>
      </c>
      <c r="O70" s="30">
        <v>66536</v>
      </c>
      <c r="P70" s="31"/>
      <c r="Q70" s="31">
        <v>66536</v>
      </c>
    </row>
    <row r="71" spans="1:17" ht="36.75" customHeight="1">
      <c r="A71" s="73" t="s">
        <v>79</v>
      </c>
      <c r="B71" s="73"/>
      <c r="C71" s="58" t="s">
        <v>80</v>
      </c>
      <c r="D71" s="59"/>
      <c r="E71" s="59"/>
      <c r="F71" s="59"/>
      <c r="G71" s="59"/>
      <c r="H71" s="60"/>
      <c r="I71" s="27">
        <f>I72+I74</f>
        <v>4788</v>
      </c>
      <c r="J71" s="28">
        <f>J72+J74</f>
        <v>0</v>
      </c>
      <c r="K71" s="28">
        <v>4788</v>
      </c>
      <c r="L71" s="28">
        <v>3797</v>
      </c>
      <c r="M71" s="28">
        <v>0</v>
      </c>
      <c r="N71" s="28">
        <v>3797</v>
      </c>
      <c r="O71" s="28">
        <v>3797</v>
      </c>
      <c r="P71" s="28">
        <v>0</v>
      </c>
      <c r="Q71" s="28">
        <v>3797</v>
      </c>
    </row>
    <row r="72" spans="1:17" ht="21.75" customHeight="1">
      <c r="A72" s="73" t="s">
        <v>81</v>
      </c>
      <c r="B72" s="73"/>
      <c r="C72" s="58" t="s">
        <v>82</v>
      </c>
      <c r="D72" s="59"/>
      <c r="E72" s="59"/>
      <c r="F72" s="59"/>
      <c r="G72" s="59"/>
      <c r="H72" s="60"/>
      <c r="I72" s="27">
        <f>I73</f>
        <v>50</v>
      </c>
      <c r="J72" s="28">
        <f>J73</f>
        <v>0</v>
      </c>
      <c r="K72" s="28">
        <v>50</v>
      </c>
      <c r="L72" s="28">
        <v>50</v>
      </c>
      <c r="M72" s="28">
        <v>0</v>
      </c>
      <c r="N72" s="28">
        <v>50</v>
      </c>
      <c r="O72" s="28">
        <v>50</v>
      </c>
      <c r="P72" s="28">
        <v>0</v>
      </c>
      <c r="Q72" s="28">
        <v>50</v>
      </c>
    </row>
    <row r="73" spans="1:17" ht="30.75" customHeight="1">
      <c r="A73" s="51" t="s">
        <v>83</v>
      </c>
      <c r="B73" s="51"/>
      <c r="C73" s="52" t="s">
        <v>84</v>
      </c>
      <c r="D73" s="53"/>
      <c r="E73" s="53"/>
      <c r="F73" s="53"/>
      <c r="G73" s="53"/>
      <c r="H73" s="54"/>
      <c r="I73" s="29">
        <v>50</v>
      </c>
      <c r="J73" s="30"/>
      <c r="K73" s="30">
        <v>50</v>
      </c>
      <c r="L73" s="30">
        <v>50</v>
      </c>
      <c r="M73" s="30"/>
      <c r="N73" s="30">
        <v>50</v>
      </c>
      <c r="O73" s="30">
        <v>50</v>
      </c>
      <c r="P73" s="31"/>
      <c r="Q73" s="31">
        <v>50</v>
      </c>
    </row>
    <row r="74" spans="1:17" ht="23.25" customHeight="1">
      <c r="A74" s="73" t="s">
        <v>85</v>
      </c>
      <c r="B74" s="73"/>
      <c r="C74" s="58" t="s">
        <v>86</v>
      </c>
      <c r="D74" s="59"/>
      <c r="E74" s="59"/>
      <c r="F74" s="59"/>
      <c r="G74" s="59"/>
      <c r="H74" s="60"/>
      <c r="I74" s="27">
        <f>I75</f>
        <v>4738</v>
      </c>
      <c r="J74" s="28">
        <f>J75</f>
        <v>0</v>
      </c>
      <c r="K74" s="28">
        <v>4738</v>
      </c>
      <c r="L74" s="28">
        <v>3747</v>
      </c>
      <c r="M74" s="28">
        <v>0</v>
      </c>
      <c r="N74" s="28">
        <v>3747</v>
      </c>
      <c r="O74" s="28">
        <v>3747</v>
      </c>
      <c r="P74" s="28">
        <v>0</v>
      </c>
      <c r="Q74" s="28">
        <v>3747</v>
      </c>
    </row>
    <row r="75" spans="1:17" ht="32.25" customHeight="1">
      <c r="A75" s="51" t="s">
        <v>87</v>
      </c>
      <c r="B75" s="51"/>
      <c r="C75" s="52" t="s">
        <v>88</v>
      </c>
      <c r="D75" s="53"/>
      <c r="E75" s="53"/>
      <c r="F75" s="53"/>
      <c r="G75" s="53"/>
      <c r="H75" s="54"/>
      <c r="I75" s="29">
        <v>4738</v>
      </c>
      <c r="J75" s="30"/>
      <c r="K75" s="30">
        <v>4738</v>
      </c>
      <c r="L75" s="30">
        <v>3747</v>
      </c>
      <c r="M75" s="30"/>
      <c r="N75" s="30">
        <v>3747</v>
      </c>
      <c r="O75" s="30">
        <v>3747</v>
      </c>
      <c r="P75" s="31"/>
      <c r="Q75" s="31">
        <v>3747</v>
      </c>
    </row>
    <row r="76" spans="1:17" ht="29.25" customHeight="1">
      <c r="A76" s="73" t="s">
        <v>89</v>
      </c>
      <c r="B76" s="73"/>
      <c r="C76" s="58" t="s">
        <v>90</v>
      </c>
      <c r="D76" s="59"/>
      <c r="E76" s="59"/>
      <c r="F76" s="59"/>
      <c r="G76" s="59"/>
      <c r="H76" s="60"/>
      <c r="I76" s="27">
        <f>I77+I79</f>
        <v>234917</v>
      </c>
      <c r="J76" s="28">
        <f>J77+J79</f>
        <v>55000</v>
      </c>
      <c r="K76" s="28">
        <v>289917</v>
      </c>
      <c r="L76" s="28">
        <v>160537</v>
      </c>
      <c r="M76" s="28">
        <v>0</v>
      </c>
      <c r="N76" s="28">
        <v>160537</v>
      </c>
      <c r="O76" s="28">
        <v>160537</v>
      </c>
      <c r="P76" s="28">
        <v>0</v>
      </c>
      <c r="Q76" s="28">
        <v>160537</v>
      </c>
    </row>
    <row r="77" spans="1:17" ht="91.5" customHeight="1">
      <c r="A77" s="73" t="s">
        <v>91</v>
      </c>
      <c r="B77" s="73"/>
      <c r="C77" s="58" t="s">
        <v>92</v>
      </c>
      <c r="D77" s="59"/>
      <c r="E77" s="59"/>
      <c r="F77" s="59"/>
      <c r="G77" s="59"/>
      <c r="H77" s="60"/>
      <c r="I77" s="27">
        <f>I78</f>
        <v>77000</v>
      </c>
      <c r="J77" s="28">
        <f>J78</f>
        <v>0</v>
      </c>
      <c r="K77" s="28">
        <v>77000</v>
      </c>
      <c r="L77" s="28">
        <v>2620</v>
      </c>
      <c r="M77" s="28">
        <v>0</v>
      </c>
      <c r="N77" s="28">
        <v>2620</v>
      </c>
      <c r="O77" s="28">
        <v>2620</v>
      </c>
      <c r="P77" s="28">
        <v>0</v>
      </c>
      <c r="Q77" s="28">
        <v>2620</v>
      </c>
    </row>
    <row r="78" spans="1:17" ht="108" customHeight="1">
      <c r="A78" s="51" t="s">
        <v>93</v>
      </c>
      <c r="B78" s="51"/>
      <c r="C78" s="52" t="s">
        <v>94</v>
      </c>
      <c r="D78" s="53"/>
      <c r="E78" s="53"/>
      <c r="F78" s="53"/>
      <c r="G78" s="53"/>
      <c r="H78" s="54"/>
      <c r="I78" s="29">
        <v>77000</v>
      </c>
      <c r="J78" s="30">
        <v>0</v>
      </c>
      <c r="K78" s="30">
        <v>77000</v>
      </c>
      <c r="L78" s="30">
        <v>2620</v>
      </c>
      <c r="M78" s="30"/>
      <c r="N78" s="30">
        <v>2620</v>
      </c>
      <c r="O78" s="30">
        <v>2620</v>
      </c>
      <c r="P78" s="31"/>
      <c r="Q78" s="31">
        <v>2620</v>
      </c>
    </row>
    <row r="79" spans="1:17" ht="43.5" customHeight="1">
      <c r="A79" s="73" t="s">
        <v>95</v>
      </c>
      <c r="B79" s="73"/>
      <c r="C79" s="58" t="s">
        <v>96</v>
      </c>
      <c r="D79" s="59"/>
      <c r="E79" s="59"/>
      <c r="F79" s="59"/>
      <c r="G79" s="59"/>
      <c r="H79" s="60"/>
      <c r="I79" s="27">
        <f>I80+I81</f>
        <v>157917</v>
      </c>
      <c r="J79" s="28">
        <f>J80+J81</f>
        <v>55000</v>
      </c>
      <c r="K79" s="28">
        <v>212917</v>
      </c>
      <c r="L79" s="28">
        <v>157917</v>
      </c>
      <c r="M79" s="28">
        <v>0</v>
      </c>
      <c r="N79" s="28">
        <v>157917</v>
      </c>
      <c r="O79" s="28">
        <v>157917</v>
      </c>
      <c r="P79" s="28">
        <v>0</v>
      </c>
      <c r="Q79" s="28">
        <v>157917</v>
      </c>
    </row>
    <row r="80" spans="1:17" ht="68.25" customHeight="1">
      <c r="A80" s="51" t="s">
        <v>97</v>
      </c>
      <c r="B80" s="51"/>
      <c r="C80" s="52" t="s">
        <v>98</v>
      </c>
      <c r="D80" s="53"/>
      <c r="E80" s="53"/>
      <c r="F80" s="53"/>
      <c r="G80" s="53"/>
      <c r="H80" s="54"/>
      <c r="I80" s="29">
        <v>31726</v>
      </c>
      <c r="J80" s="30">
        <v>16000</v>
      </c>
      <c r="K80" s="30">
        <v>47726</v>
      </c>
      <c r="L80" s="30">
        <v>31726</v>
      </c>
      <c r="M80" s="30"/>
      <c r="N80" s="30">
        <v>31726</v>
      </c>
      <c r="O80" s="30">
        <v>31726</v>
      </c>
      <c r="P80" s="31"/>
      <c r="Q80" s="31">
        <v>31726</v>
      </c>
    </row>
    <row r="81" spans="1:17" ht="100.5" customHeight="1">
      <c r="A81" s="51" t="s">
        <v>253</v>
      </c>
      <c r="B81" s="51"/>
      <c r="C81" s="52" t="s">
        <v>254</v>
      </c>
      <c r="D81" s="53"/>
      <c r="E81" s="53"/>
      <c r="F81" s="53"/>
      <c r="G81" s="53"/>
      <c r="H81" s="54"/>
      <c r="I81" s="29">
        <v>126191</v>
      </c>
      <c r="J81" s="30">
        <v>39000</v>
      </c>
      <c r="K81" s="30">
        <v>165191</v>
      </c>
      <c r="L81" s="30">
        <v>126191</v>
      </c>
      <c r="M81" s="30">
        <v>0</v>
      </c>
      <c r="N81" s="30">
        <v>126191</v>
      </c>
      <c r="O81" s="30">
        <v>126191</v>
      </c>
      <c r="P81" s="31"/>
      <c r="Q81" s="31">
        <v>126191</v>
      </c>
    </row>
    <row r="82" spans="1:17" ht="31.5" customHeight="1">
      <c r="A82" s="73" t="s">
        <v>99</v>
      </c>
      <c r="B82" s="73"/>
      <c r="C82" s="58" t="s">
        <v>100</v>
      </c>
      <c r="D82" s="59"/>
      <c r="E82" s="59"/>
      <c r="F82" s="59"/>
      <c r="G82" s="59"/>
      <c r="H82" s="60"/>
      <c r="I82" s="27">
        <f>SUM(I83:I89)</f>
        <v>70000</v>
      </c>
      <c r="J82" s="27">
        <f>SUM(J83:J89)</f>
        <v>0</v>
      </c>
      <c r="K82" s="28">
        <v>70000</v>
      </c>
      <c r="L82" s="27">
        <v>43333</v>
      </c>
      <c r="M82" s="27">
        <v>0</v>
      </c>
      <c r="N82" s="28">
        <v>43333</v>
      </c>
      <c r="O82" s="27">
        <v>43333</v>
      </c>
      <c r="P82" s="27">
        <v>0</v>
      </c>
      <c r="Q82" s="28">
        <v>43333</v>
      </c>
    </row>
    <row r="83" spans="1:17" s="8" customFormat="1" ht="55.5" customHeight="1">
      <c r="A83" s="51" t="s">
        <v>225</v>
      </c>
      <c r="B83" s="51"/>
      <c r="C83" s="52" t="s">
        <v>226</v>
      </c>
      <c r="D83" s="53"/>
      <c r="E83" s="53"/>
      <c r="F83" s="53"/>
      <c r="G83" s="53"/>
      <c r="H83" s="54"/>
      <c r="I83" s="29">
        <v>6064</v>
      </c>
      <c r="J83" s="30">
        <v>0</v>
      </c>
      <c r="K83" s="30">
        <v>6064</v>
      </c>
      <c r="L83" s="30">
        <v>9431</v>
      </c>
      <c r="M83" s="30">
        <v>0</v>
      </c>
      <c r="N83" s="30">
        <v>9431</v>
      </c>
      <c r="O83" s="30">
        <v>9431</v>
      </c>
      <c r="P83" s="31">
        <v>0</v>
      </c>
      <c r="Q83" s="31">
        <v>9431</v>
      </c>
    </row>
    <row r="84" spans="1:17" s="8" customFormat="1" ht="65.25" customHeight="1">
      <c r="A84" s="51" t="s">
        <v>301</v>
      </c>
      <c r="B84" s="79"/>
      <c r="C84" s="52" t="s">
        <v>302</v>
      </c>
      <c r="D84" s="53"/>
      <c r="E84" s="53"/>
      <c r="F84" s="53"/>
      <c r="G84" s="53"/>
      <c r="H84" s="54"/>
      <c r="I84" s="29">
        <v>200</v>
      </c>
      <c r="J84" s="30">
        <v>0</v>
      </c>
      <c r="K84" s="30">
        <v>200</v>
      </c>
      <c r="L84" s="30">
        <v>310</v>
      </c>
      <c r="M84" s="30">
        <v>0</v>
      </c>
      <c r="N84" s="30">
        <v>310</v>
      </c>
      <c r="O84" s="30">
        <v>310</v>
      </c>
      <c r="P84" s="31">
        <v>0</v>
      </c>
      <c r="Q84" s="31">
        <v>310</v>
      </c>
    </row>
    <row r="85" spans="1:17" s="8" customFormat="1" ht="94.5" customHeight="1">
      <c r="A85" s="51" t="s">
        <v>101</v>
      </c>
      <c r="B85" s="51"/>
      <c r="C85" s="52" t="s">
        <v>102</v>
      </c>
      <c r="D85" s="53"/>
      <c r="E85" s="53"/>
      <c r="F85" s="53"/>
      <c r="G85" s="53"/>
      <c r="H85" s="54"/>
      <c r="I85" s="29">
        <v>11376</v>
      </c>
      <c r="J85" s="30">
        <v>0</v>
      </c>
      <c r="K85" s="30">
        <v>11376</v>
      </c>
      <c r="L85" s="30">
        <v>17605</v>
      </c>
      <c r="M85" s="30">
        <v>0</v>
      </c>
      <c r="N85" s="30">
        <v>17605</v>
      </c>
      <c r="O85" s="30">
        <v>17605</v>
      </c>
      <c r="P85" s="31">
        <v>0</v>
      </c>
      <c r="Q85" s="31">
        <v>17605</v>
      </c>
    </row>
    <row r="86" spans="1:17" ht="83.25" customHeight="1">
      <c r="A86" s="51" t="s">
        <v>255</v>
      </c>
      <c r="B86" s="51"/>
      <c r="C86" s="52" t="s">
        <v>307</v>
      </c>
      <c r="D86" s="53"/>
      <c r="E86" s="53"/>
      <c r="F86" s="53"/>
      <c r="G86" s="53"/>
      <c r="H86" s="54"/>
      <c r="I86" s="29">
        <v>48045</v>
      </c>
      <c r="J86" s="30">
        <v>0</v>
      </c>
      <c r="K86" s="30">
        <v>48045</v>
      </c>
      <c r="L86" s="30">
        <v>15500</v>
      </c>
      <c r="M86" s="30">
        <v>0</v>
      </c>
      <c r="N86" s="30">
        <v>15500</v>
      </c>
      <c r="O86" s="30">
        <v>15500</v>
      </c>
      <c r="P86" s="31">
        <v>0</v>
      </c>
      <c r="Q86" s="31">
        <v>15500</v>
      </c>
    </row>
    <row r="87" spans="1:17" ht="126" customHeight="1">
      <c r="A87" s="51" t="s">
        <v>228</v>
      </c>
      <c r="B87" s="51"/>
      <c r="C87" s="52" t="s">
        <v>227</v>
      </c>
      <c r="D87" s="53"/>
      <c r="E87" s="53"/>
      <c r="F87" s="53"/>
      <c r="G87" s="53"/>
      <c r="H87" s="54"/>
      <c r="I87" s="29">
        <v>315</v>
      </c>
      <c r="J87" s="30">
        <v>0</v>
      </c>
      <c r="K87" s="30">
        <v>315</v>
      </c>
      <c r="L87" s="30">
        <v>487</v>
      </c>
      <c r="M87" s="30">
        <v>0</v>
      </c>
      <c r="N87" s="30">
        <v>487</v>
      </c>
      <c r="O87" s="30">
        <v>487</v>
      </c>
      <c r="P87" s="31">
        <v>0</v>
      </c>
      <c r="Q87" s="31">
        <v>487</v>
      </c>
    </row>
    <row r="88" spans="1:17" ht="136.5" customHeight="1">
      <c r="A88" s="51" t="s">
        <v>326</v>
      </c>
      <c r="B88" s="51"/>
      <c r="C88" s="52" t="s">
        <v>327</v>
      </c>
      <c r="D88" s="53"/>
      <c r="E88" s="53"/>
      <c r="F88" s="53"/>
      <c r="G88" s="53"/>
      <c r="H88" s="54"/>
      <c r="I88" s="29">
        <v>4000</v>
      </c>
      <c r="J88" s="30">
        <v>0</v>
      </c>
      <c r="K88" s="30">
        <v>4000</v>
      </c>
      <c r="L88" s="30">
        <v>0</v>
      </c>
      <c r="M88" s="30">
        <v>0</v>
      </c>
      <c r="N88" s="30">
        <v>0</v>
      </c>
      <c r="O88" s="30">
        <v>0</v>
      </c>
      <c r="P88" s="31">
        <v>0</v>
      </c>
      <c r="Q88" s="31">
        <v>0</v>
      </c>
    </row>
    <row r="89" spans="1:17" ht="135.75" hidden="1" customHeight="1">
      <c r="A89" s="51" t="s">
        <v>326</v>
      </c>
      <c r="B89" s="51"/>
      <c r="C89" s="52" t="s">
        <v>327</v>
      </c>
      <c r="D89" s="53"/>
      <c r="E89" s="53"/>
      <c r="F89" s="53"/>
      <c r="G89" s="53"/>
      <c r="H89" s="54"/>
      <c r="I89" s="29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1">
        <v>0</v>
      </c>
      <c r="Q89" s="31">
        <v>0</v>
      </c>
    </row>
    <row r="90" spans="1:17" ht="20.25" customHeight="1">
      <c r="A90" s="73" t="s">
        <v>103</v>
      </c>
      <c r="B90" s="73"/>
      <c r="C90" s="58" t="s">
        <v>104</v>
      </c>
      <c r="D90" s="59"/>
      <c r="E90" s="59"/>
      <c r="F90" s="59"/>
      <c r="G90" s="59"/>
      <c r="H90" s="60"/>
      <c r="I90" s="27">
        <f>I91</f>
        <v>43945</v>
      </c>
      <c r="J90" s="28">
        <f t="shared" ref="J90:J91" si="1">J91</f>
        <v>0</v>
      </c>
      <c r="K90" s="28">
        <v>43945</v>
      </c>
      <c r="L90" s="28">
        <v>32000</v>
      </c>
      <c r="M90" s="28">
        <v>-1166</v>
      </c>
      <c r="N90" s="28">
        <v>30834</v>
      </c>
      <c r="O90" s="28">
        <v>30000</v>
      </c>
      <c r="P90" s="28">
        <v>-5494.43</v>
      </c>
      <c r="Q90" s="28">
        <v>24505.57</v>
      </c>
    </row>
    <row r="91" spans="1:17" ht="19.5" customHeight="1">
      <c r="A91" s="73" t="s">
        <v>105</v>
      </c>
      <c r="B91" s="73"/>
      <c r="C91" s="58" t="s">
        <v>106</v>
      </c>
      <c r="D91" s="59"/>
      <c r="E91" s="59"/>
      <c r="F91" s="59"/>
      <c r="G91" s="59"/>
      <c r="H91" s="60"/>
      <c r="I91" s="27">
        <f>I92</f>
        <v>43945</v>
      </c>
      <c r="J91" s="28">
        <f t="shared" si="1"/>
        <v>0</v>
      </c>
      <c r="K91" s="28">
        <v>43945</v>
      </c>
      <c r="L91" s="28">
        <v>32000</v>
      </c>
      <c r="M91" s="28">
        <v>-1166</v>
      </c>
      <c r="N91" s="28">
        <v>30834</v>
      </c>
      <c r="O91" s="28">
        <v>30000</v>
      </c>
      <c r="P91" s="28">
        <v>-5494.43</v>
      </c>
      <c r="Q91" s="28">
        <v>24505.57</v>
      </c>
    </row>
    <row r="92" spans="1:17" s="8" customFormat="1" ht="30.75" customHeight="1">
      <c r="A92" s="51" t="s">
        <v>221</v>
      </c>
      <c r="B92" s="51"/>
      <c r="C92" s="52" t="s">
        <v>222</v>
      </c>
      <c r="D92" s="53"/>
      <c r="E92" s="53"/>
      <c r="F92" s="53"/>
      <c r="G92" s="53"/>
      <c r="H92" s="54"/>
      <c r="I92" s="29">
        <v>43945</v>
      </c>
      <c r="J92" s="30"/>
      <c r="K92" s="30">
        <v>43945</v>
      </c>
      <c r="L92" s="30">
        <v>32000</v>
      </c>
      <c r="M92" s="30">
        <v>-1166</v>
      </c>
      <c r="N92" s="30">
        <v>30834</v>
      </c>
      <c r="O92" s="30">
        <v>30000</v>
      </c>
      <c r="P92" s="31">
        <v>-5494.43</v>
      </c>
      <c r="Q92" s="31">
        <v>24505.57</v>
      </c>
    </row>
    <row r="93" spans="1:17" ht="27.75" customHeight="1">
      <c r="A93" s="73" t="s">
        <v>107</v>
      </c>
      <c r="B93" s="73"/>
      <c r="C93" s="58" t="s">
        <v>108</v>
      </c>
      <c r="D93" s="59"/>
      <c r="E93" s="59"/>
      <c r="F93" s="59"/>
      <c r="G93" s="59"/>
      <c r="H93" s="60"/>
      <c r="I93" s="27">
        <f>I94</f>
        <v>9914726.7960000001</v>
      </c>
      <c r="J93" s="28">
        <f>J94</f>
        <v>-192063</v>
      </c>
      <c r="K93" s="28">
        <v>9722663.7960000001</v>
      </c>
      <c r="L93" s="28">
        <v>8850161.2842699997</v>
      </c>
      <c r="M93" s="28">
        <v>287598.15999999997</v>
      </c>
      <c r="N93" s="28">
        <v>9137759.4442699999</v>
      </c>
      <c r="O93" s="28">
        <v>7427685.3016100004</v>
      </c>
      <c r="P93" s="28">
        <v>2598.16</v>
      </c>
      <c r="Q93" s="28">
        <v>7430283.4616100006</v>
      </c>
    </row>
    <row r="94" spans="1:17" ht="28.5" customHeight="1">
      <c r="A94" s="73" t="s">
        <v>109</v>
      </c>
      <c r="B94" s="73"/>
      <c r="C94" s="58" t="s">
        <v>110</v>
      </c>
      <c r="D94" s="59"/>
      <c r="E94" s="59"/>
      <c r="F94" s="59"/>
      <c r="G94" s="59"/>
      <c r="H94" s="60"/>
      <c r="I94" s="27">
        <f>I95+I158+I188</f>
        <v>9914726.7960000001</v>
      </c>
      <c r="J94" s="28">
        <f>J95+J158+J188</f>
        <v>-192063</v>
      </c>
      <c r="K94" s="28">
        <v>9722663.7960000001</v>
      </c>
      <c r="L94" s="28">
        <v>8850161.2842699997</v>
      </c>
      <c r="M94" s="28">
        <v>287598.15999999997</v>
      </c>
      <c r="N94" s="28">
        <v>9137759.4442699999</v>
      </c>
      <c r="O94" s="28">
        <v>7427685.3016100004</v>
      </c>
      <c r="P94" s="28">
        <v>2598.16</v>
      </c>
      <c r="Q94" s="28">
        <v>7430283.4616100006</v>
      </c>
    </row>
    <row r="95" spans="1:17" ht="45" customHeight="1">
      <c r="A95" s="73" t="s">
        <v>111</v>
      </c>
      <c r="B95" s="73"/>
      <c r="C95" s="58" t="s">
        <v>112</v>
      </c>
      <c r="D95" s="59"/>
      <c r="E95" s="59"/>
      <c r="F95" s="59"/>
      <c r="G95" s="59"/>
      <c r="H95" s="60"/>
      <c r="I95" s="27">
        <f>SUM(I96:I117)</f>
        <v>4597084.7760000005</v>
      </c>
      <c r="J95" s="28">
        <f>SUM(J96:J117)</f>
        <v>-211445.76000000001</v>
      </c>
      <c r="K95" s="28">
        <v>4385639.0160000008</v>
      </c>
      <c r="L95" s="28">
        <v>3611674.8642699998</v>
      </c>
      <c r="M95" s="28">
        <v>285000</v>
      </c>
      <c r="N95" s="28">
        <v>3896674.8642699998</v>
      </c>
      <c r="O95" s="28">
        <v>2243517.88161</v>
      </c>
      <c r="P95" s="28">
        <v>0</v>
      </c>
      <c r="Q95" s="28">
        <v>2243517.88161</v>
      </c>
    </row>
    <row r="96" spans="1:17" s="5" customFormat="1" ht="168.75" customHeight="1">
      <c r="A96" s="41" t="s">
        <v>202</v>
      </c>
      <c r="B96" s="41"/>
      <c r="C96" s="42" t="s">
        <v>244</v>
      </c>
      <c r="D96" s="74"/>
      <c r="E96" s="74"/>
      <c r="F96" s="74"/>
      <c r="G96" s="74"/>
      <c r="H96" s="75"/>
      <c r="I96" s="32">
        <v>0</v>
      </c>
      <c r="J96" s="33"/>
      <c r="K96" s="30">
        <v>0</v>
      </c>
      <c r="L96" s="33">
        <v>2775.9</v>
      </c>
      <c r="M96" s="33"/>
      <c r="N96" s="30">
        <v>2775.9</v>
      </c>
      <c r="O96" s="33">
        <v>2775.9</v>
      </c>
      <c r="P96" s="31"/>
      <c r="Q96" s="31">
        <v>2775.9</v>
      </c>
    </row>
    <row r="97" spans="1:17" s="5" customFormat="1" ht="108.75" customHeight="1">
      <c r="A97" s="41" t="s">
        <v>320</v>
      </c>
      <c r="B97" s="41"/>
      <c r="C97" s="42" t="s">
        <v>321</v>
      </c>
      <c r="D97" s="43"/>
      <c r="E97" s="43"/>
      <c r="F97" s="43"/>
      <c r="G97" s="43"/>
      <c r="H97" s="44"/>
      <c r="I97" s="32">
        <v>6585.38</v>
      </c>
      <c r="J97" s="33"/>
      <c r="K97" s="30">
        <v>6585.38</v>
      </c>
      <c r="L97" s="33">
        <v>4419.7700000000004</v>
      </c>
      <c r="M97" s="33"/>
      <c r="N97" s="30">
        <v>4419.7700000000004</v>
      </c>
      <c r="O97" s="33">
        <v>0</v>
      </c>
      <c r="P97" s="31"/>
      <c r="Q97" s="31">
        <v>0</v>
      </c>
    </row>
    <row r="98" spans="1:17" s="6" customFormat="1" ht="63.75" hidden="1" customHeight="1">
      <c r="A98" s="41" t="s">
        <v>179</v>
      </c>
      <c r="B98" s="41"/>
      <c r="C98" s="42" t="s">
        <v>181</v>
      </c>
      <c r="D98" s="43"/>
      <c r="E98" s="43"/>
      <c r="F98" s="43"/>
      <c r="G98" s="43"/>
      <c r="H98" s="44"/>
      <c r="I98" s="32"/>
      <c r="J98" s="33"/>
      <c r="K98" s="30">
        <v>0</v>
      </c>
      <c r="L98" s="33"/>
      <c r="M98" s="33"/>
      <c r="N98" s="30">
        <v>0</v>
      </c>
      <c r="O98" s="33"/>
      <c r="P98" s="33"/>
      <c r="Q98" s="31">
        <v>0</v>
      </c>
    </row>
    <row r="99" spans="1:17" s="6" customFormat="1" ht="72" customHeight="1">
      <c r="A99" s="41" t="s">
        <v>322</v>
      </c>
      <c r="B99" s="41"/>
      <c r="C99" s="42" t="s">
        <v>323</v>
      </c>
      <c r="D99" s="43"/>
      <c r="E99" s="43"/>
      <c r="F99" s="43"/>
      <c r="G99" s="43"/>
      <c r="H99" s="44"/>
      <c r="I99" s="32">
        <v>9590.61</v>
      </c>
      <c r="J99" s="33"/>
      <c r="K99" s="30">
        <v>9590.61</v>
      </c>
      <c r="L99" s="33">
        <v>10434.222</v>
      </c>
      <c r="M99" s="33"/>
      <c r="N99" s="30">
        <v>10434.222</v>
      </c>
      <c r="O99" s="33">
        <v>0</v>
      </c>
      <c r="P99" s="33"/>
      <c r="Q99" s="31">
        <v>0</v>
      </c>
    </row>
    <row r="100" spans="1:17" s="6" customFormat="1" ht="62.25" customHeight="1">
      <c r="A100" s="41" t="s">
        <v>180</v>
      </c>
      <c r="B100" s="41"/>
      <c r="C100" s="42" t="s">
        <v>306</v>
      </c>
      <c r="D100" s="43"/>
      <c r="E100" s="43"/>
      <c r="F100" s="43"/>
      <c r="G100" s="43"/>
      <c r="H100" s="44"/>
      <c r="I100" s="32">
        <v>826650</v>
      </c>
      <c r="J100" s="33">
        <v>0</v>
      </c>
      <c r="K100" s="30">
        <v>826650</v>
      </c>
      <c r="L100" s="33">
        <v>639161.19999999995</v>
      </c>
      <c r="M100" s="33"/>
      <c r="N100" s="30">
        <v>639161.19999999995</v>
      </c>
      <c r="O100" s="33">
        <v>0</v>
      </c>
      <c r="P100" s="33"/>
      <c r="Q100" s="31">
        <v>0</v>
      </c>
    </row>
    <row r="101" spans="1:17" s="22" customFormat="1" ht="63.75" customHeight="1">
      <c r="A101" s="41" t="s">
        <v>206</v>
      </c>
      <c r="B101" s="41"/>
      <c r="C101" s="42" t="s">
        <v>305</v>
      </c>
      <c r="D101" s="43"/>
      <c r="E101" s="43"/>
      <c r="F101" s="43"/>
      <c r="G101" s="43"/>
      <c r="H101" s="44"/>
      <c r="I101" s="32">
        <v>245993.88999999998</v>
      </c>
      <c r="J101" s="33">
        <v>0</v>
      </c>
      <c r="K101" s="30">
        <v>245993.88999999998</v>
      </c>
      <c r="L101" s="33">
        <v>245993.88</v>
      </c>
      <c r="M101" s="33">
        <v>0</v>
      </c>
      <c r="N101" s="30">
        <v>245993.88</v>
      </c>
      <c r="O101" s="33">
        <v>271324.90000000002</v>
      </c>
      <c r="P101" s="33"/>
      <c r="Q101" s="31">
        <v>271324.90000000002</v>
      </c>
    </row>
    <row r="102" spans="1:17" s="6" customFormat="1" ht="63.75" customHeight="1">
      <c r="A102" s="41" t="s">
        <v>267</v>
      </c>
      <c r="B102" s="41"/>
      <c r="C102" s="42" t="s">
        <v>268</v>
      </c>
      <c r="D102" s="43"/>
      <c r="E102" s="43"/>
      <c r="F102" s="43"/>
      <c r="G102" s="43"/>
      <c r="H102" s="44"/>
      <c r="I102" s="32">
        <v>565164</v>
      </c>
      <c r="J102" s="33">
        <v>-285000</v>
      </c>
      <c r="K102" s="30">
        <v>280164</v>
      </c>
      <c r="L102" s="33">
        <v>336291.4</v>
      </c>
      <c r="M102" s="33">
        <v>285000</v>
      </c>
      <c r="N102" s="30">
        <v>621291.4</v>
      </c>
      <c r="O102" s="33">
        <v>0</v>
      </c>
      <c r="P102" s="33"/>
      <c r="Q102" s="31">
        <v>0</v>
      </c>
    </row>
    <row r="103" spans="1:17" s="6" customFormat="1" ht="39" customHeight="1">
      <c r="A103" s="41" t="s">
        <v>200</v>
      </c>
      <c r="B103" s="41"/>
      <c r="C103" s="42" t="s">
        <v>201</v>
      </c>
      <c r="D103" s="43"/>
      <c r="E103" s="43"/>
      <c r="F103" s="43"/>
      <c r="G103" s="43"/>
      <c r="H103" s="44"/>
      <c r="I103" s="32">
        <v>9399</v>
      </c>
      <c r="J103" s="33"/>
      <c r="K103" s="30">
        <v>9399</v>
      </c>
      <c r="L103" s="33">
        <v>9283.1</v>
      </c>
      <c r="M103" s="33"/>
      <c r="N103" s="30">
        <v>9283.1</v>
      </c>
      <c r="O103" s="33">
        <v>8590.41</v>
      </c>
      <c r="P103" s="33"/>
      <c r="Q103" s="31">
        <v>8590.41</v>
      </c>
    </row>
    <row r="104" spans="1:17" s="6" customFormat="1" ht="47.25" customHeight="1">
      <c r="A104" s="41" t="s">
        <v>269</v>
      </c>
      <c r="B104" s="41"/>
      <c r="C104" s="42" t="s">
        <v>270</v>
      </c>
      <c r="D104" s="43"/>
      <c r="E104" s="43"/>
      <c r="F104" s="43"/>
      <c r="G104" s="43"/>
      <c r="H104" s="44"/>
      <c r="I104" s="32">
        <v>103850.75</v>
      </c>
      <c r="J104" s="33">
        <v>-13570.23</v>
      </c>
      <c r="K104" s="30">
        <v>90280.52</v>
      </c>
      <c r="L104" s="33">
        <v>0</v>
      </c>
      <c r="M104" s="33"/>
      <c r="N104" s="30">
        <v>0</v>
      </c>
      <c r="O104" s="33">
        <v>0</v>
      </c>
      <c r="P104" s="33"/>
      <c r="Q104" s="31">
        <v>0</v>
      </c>
    </row>
    <row r="105" spans="1:17" s="22" customFormat="1" ht="75.75" customHeight="1">
      <c r="A105" s="41" t="s">
        <v>242</v>
      </c>
      <c r="B105" s="41"/>
      <c r="C105" s="42" t="s">
        <v>246</v>
      </c>
      <c r="D105" s="43"/>
      <c r="E105" s="43"/>
      <c r="F105" s="43"/>
      <c r="G105" s="43"/>
      <c r="H105" s="44"/>
      <c r="I105" s="32">
        <v>1253.68</v>
      </c>
      <c r="J105" s="33">
        <v>0</v>
      </c>
      <c r="K105" s="30">
        <v>1253.68</v>
      </c>
      <c r="L105" s="33">
        <v>1260.71</v>
      </c>
      <c r="M105" s="33">
        <v>0</v>
      </c>
      <c r="N105" s="30">
        <v>1260.71</v>
      </c>
      <c r="O105" s="33">
        <v>1283.29</v>
      </c>
      <c r="P105" s="33">
        <v>0</v>
      </c>
      <c r="Q105" s="31">
        <v>1283.29</v>
      </c>
    </row>
    <row r="106" spans="1:17" s="6" customFormat="1" ht="79.5" customHeight="1">
      <c r="A106" s="41" t="s">
        <v>243</v>
      </c>
      <c r="B106" s="41"/>
      <c r="C106" s="42" t="s">
        <v>252</v>
      </c>
      <c r="D106" s="43"/>
      <c r="E106" s="43"/>
      <c r="F106" s="43"/>
      <c r="G106" s="43"/>
      <c r="H106" s="44"/>
      <c r="I106" s="32">
        <v>0</v>
      </c>
      <c r="J106" s="33"/>
      <c r="K106" s="30">
        <v>0</v>
      </c>
      <c r="L106" s="33">
        <v>7627.15</v>
      </c>
      <c r="M106" s="33"/>
      <c r="N106" s="30">
        <v>7627.15</v>
      </c>
      <c r="O106" s="33">
        <v>0</v>
      </c>
      <c r="P106" s="33"/>
      <c r="Q106" s="31">
        <v>0</v>
      </c>
    </row>
    <row r="107" spans="1:17" s="6" customFormat="1" ht="47.25" customHeight="1">
      <c r="A107" s="41" t="s">
        <v>196</v>
      </c>
      <c r="B107" s="41"/>
      <c r="C107" s="42" t="s">
        <v>198</v>
      </c>
      <c r="D107" s="43"/>
      <c r="E107" s="43"/>
      <c r="F107" s="43"/>
      <c r="G107" s="43"/>
      <c r="H107" s="44"/>
      <c r="I107" s="32">
        <v>278318.56</v>
      </c>
      <c r="J107" s="33">
        <v>0</v>
      </c>
      <c r="K107" s="30">
        <v>278318.56</v>
      </c>
      <c r="L107" s="33">
        <v>0</v>
      </c>
      <c r="M107" s="33"/>
      <c r="N107" s="30">
        <v>0</v>
      </c>
      <c r="O107" s="33">
        <v>0</v>
      </c>
      <c r="P107" s="33"/>
      <c r="Q107" s="31">
        <v>0</v>
      </c>
    </row>
    <row r="108" spans="1:17" s="6" customFormat="1" ht="60.75" hidden="1" customHeight="1">
      <c r="A108" s="41" t="s">
        <v>197</v>
      </c>
      <c r="B108" s="41"/>
      <c r="C108" s="42" t="s">
        <v>199</v>
      </c>
      <c r="D108" s="43"/>
      <c r="E108" s="43"/>
      <c r="F108" s="43"/>
      <c r="G108" s="43"/>
      <c r="H108" s="44"/>
      <c r="I108" s="32">
        <v>0</v>
      </c>
      <c r="J108" s="33"/>
      <c r="K108" s="30">
        <v>0</v>
      </c>
      <c r="L108" s="33"/>
      <c r="M108" s="33"/>
      <c r="N108" s="30">
        <v>0</v>
      </c>
      <c r="O108" s="33"/>
      <c r="P108" s="33"/>
      <c r="Q108" s="31">
        <v>0</v>
      </c>
    </row>
    <row r="109" spans="1:17" s="6" customFormat="1" ht="34.5" hidden="1" customHeight="1">
      <c r="A109" s="41" t="s">
        <v>203</v>
      </c>
      <c r="B109" s="41"/>
      <c r="C109" s="42" t="s">
        <v>204</v>
      </c>
      <c r="D109" s="43"/>
      <c r="E109" s="43"/>
      <c r="F109" s="43"/>
      <c r="G109" s="43"/>
      <c r="H109" s="44"/>
      <c r="I109" s="32">
        <v>0</v>
      </c>
      <c r="J109" s="33"/>
      <c r="K109" s="30">
        <v>0</v>
      </c>
      <c r="L109" s="33"/>
      <c r="M109" s="33"/>
      <c r="N109" s="30">
        <v>0</v>
      </c>
      <c r="O109" s="33"/>
      <c r="P109" s="33"/>
      <c r="Q109" s="31">
        <v>0</v>
      </c>
    </row>
    <row r="110" spans="1:17" s="6" customFormat="1" ht="48" hidden="1" customHeight="1">
      <c r="A110" s="41" t="s">
        <v>212</v>
      </c>
      <c r="B110" s="41"/>
      <c r="C110" s="42" t="s">
        <v>213</v>
      </c>
      <c r="D110" s="43"/>
      <c r="E110" s="43"/>
      <c r="F110" s="43"/>
      <c r="G110" s="43"/>
      <c r="H110" s="44"/>
      <c r="I110" s="32">
        <v>0</v>
      </c>
      <c r="J110" s="33"/>
      <c r="K110" s="30">
        <v>0</v>
      </c>
      <c r="L110" s="33"/>
      <c r="M110" s="33"/>
      <c r="N110" s="30">
        <v>0</v>
      </c>
      <c r="O110" s="33"/>
      <c r="P110" s="33"/>
      <c r="Q110" s="31">
        <v>0</v>
      </c>
    </row>
    <row r="111" spans="1:17" s="6" customFormat="1" ht="64.5" customHeight="1">
      <c r="A111" s="41" t="s">
        <v>197</v>
      </c>
      <c r="B111" s="41"/>
      <c r="C111" s="42" t="s">
        <v>199</v>
      </c>
      <c r="D111" s="43"/>
      <c r="E111" s="43"/>
      <c r="F111" s="43"/>
      <c r="G111" s="43"/>
      <c r="H111" s="44"/>
      <c r="I111" s="32">
        <v>11986.71</v>
      </c>
      <c r="J111" s="33">
        <v>0</v>
      </c>
      <c r="K111" s="30">
        <v>11986.71</v>
      </c>
      <c r="L111" s="33">
        <v>0</v>
      </c>
      <c r="M111" s="33"/>
      <c r="N111" s="30">
        <v>0</v>
      </c>
      <c r="O111" s="33">
        <v>271972.92</v>
      </c>
      <c r="P111" s="33"/>
      <c r="Q111" s="31">
        <v>271972.92</v>
      </c>
    </row>
    <row r="112" spans="1:17" s="22" customFormat="1" ht="33.75" customHeight="1">
      <c r="A112" s="41" t="s">
        <v>203</v>
      </c>
      <c r="B112" s="41"/>
      <c r="C112" s="42" t="s">
        <v>204</v>
      </c>
      <c r="D112" s="43"/>
      <c r="E112" s="43"/>
      <c r="F112" s="43"/>
      <c r="G112" s="43"/>
      <c r="H112" s="44"/>
      <c r="I112" s="32">
        <v>36528.71</v>
      </c>
      <c r="J112" s="33">
        <v>0</v>
      </c>
      <c r="K112" s="30">
        <v>36528.71</v>
      </c>
      <c r="L112" s="33">
        <v>0</v>
      </c>
      <c r="M112" s="33"/>
      <c r="N112" s="30">
        <v>0</v>
      </c>
      <c r="O112" s="33">
        <v>0</v>
      </c>
      <c r="P112" s="33"/>
      <c r="Q112" s="31">
        <v>0</v>
      </c>
    </row>
    <row r="113" spans="1:17" s="22" customFormat="1" ht="65.25" customHeight="1">
      <c r="A113" s="41" t="s">
        <v>212</v>
      </c>
      <c r="B113" s="41"/>
      <c r="C113" s="42" t="s">
        <v>271</v>
      </c>
      <c r="D113" s="43"/>
      <c r="E113" s="43"/>
      <c r="F113" s="43"/>
      <c r="G113" s="43"/>
      <c r="H113" s="44"/>
      <c r="I113" s="32">
        <v>1827.97</v>
      </c>
      <c r="J113" s="33"/>
      <c r="K113" s="30">
        <v>1827.97</v>
      </c>
      <c r="L113" s="33">
        <v>0</v>
      </c>
      <c r="M113" s="33"/>
      <c r="N113" s="30">
        <v>0</v>
      </c>
      <c r="O113" s="33">
        <v>0</v>
      </c>
      <c r="P113" s="33"/>
      <c r="Q113" s="31">
        <v>0</v>
      </c>
    </row>
    <row r="114" spans="1:17" s="22" customFormat="1" ht="83.25" customHeight="1">
      <c r="A114" s="41" t="s">
        <v>310</v>
      </c>
      <c r="B114" s="41"/>
      <c r="C114" s="42" t="s">
        <v>311</v>
      </c>
      <c r="D114" s="43"/>
      <c r="E114" s="43"/>
      <c r="F114" s="43"/>
      <c r="G114" s="43"/>
      <c r="H114" s="44"/>
      <c r="I114" s="32">
        <v>51760</v>
      </c>
      <c r="J114" s="33"/>
      <c r="K114" s="30">
        <v>51760</v>
      </c>
      <c r="L114" s="33">
        <v>116460</v>
      </c>
      <c r="M114" s="33"/>
      <c r="N114" s="30">
        <v>116460</v>
      </c>
      <c r="O114" s="33">
        <v>103520</v>
      </c>
      <c r="P114" s="33"/>
      <c r="Q114" s="31">
        <v>103520</v>
      </c>
    </row>
    <row r="115" spans="1:17" s="22" customFormat="1" ht="83.25" customHeight="1">
      <c r="A115" s="41" t="s">
        <v>329</v>
      </c>
      <c r="B115" s="41"/>
      <c r="C115" s="42" t="s">
        <v>330</v>
      </c>
      <c r="D115" s="43"/>
      <c r="E115" s="43"/>
      <c r="F115" s="43"/>
      <c r="G115" s="43"/>
      <c r="H115" s="44"/>
      <c r="I115" s="32">
        <v>1687.52</v>
      </c>
      <c r="J115" s="33">
        <v>-705.88</v>
      </c>
      <c r="K115" s="30">
        <v>981.64</v>
      </c>
      <c r="L115" s="33">
        <v>0</v>
      </c>
      <c r="M115" s="33"/>
      <c r="N115" s="30">
        <v>0</v>
      </c>
      <c r="O115" s="33">
        <v>0</v>
      </c>
      <c r="P115" s="33"/>
      <c r="Q115" s="31">
        <v>0</v>
      </c>
    </row>
    <row r="116" spans="1:17" s="6" customFormat="1" ht="124.5" customHeight="1">
      <c r="A116" s="41" t="s">
        <v>251</v>
      </c>
      <c r="B116" s="41"/>
      <c r="C116" s="42" t="s">
        <v>309</v>
      </c>
      <c r="D116" s="43"/>
      <c r="E116" s="43"/>
      <c r="F116" s="43"/>
      <c r="G116" s="43"/>
      <c r="H116" s="44"/>
      <c r="I116" s="32">
        <v>154487.23000000001</v>
      </c>
      <c r="J116" s="33"/>
      <c r="K116" s="30">
        <v>154487.23000000001</v>
      </c>
      <c r="L116" s="33">
        <v>135851.24</v>
      </c>
      <c r="M116" s="33"/>
      <c r="N116" s="30">
        <v>135851.24</v>
      </c>
      <c r="O116" s="33">
        <v>0</v>
      </c>
      <c r="P116" s="33"/>
      <c r="Q116" s="31">
        <v>0</v>
      </c>
    </row>
    <row r="117" spans="1:17" s="3" customFormat="1" ht="35.25" customHeight="1">
      <c r="A117" s="41" t="s">
        <v>113</v>
      </c>
      <c r="B117" s="41"/>
      <c r="C117" s="42" t="s">
        <v>159</v>
      </c>
      <c r="D117" s="43"/>
      <c r="E117" s="43"/>
      <c r="F117" s="43"/>
      <c r="G117" s="43"/>
      <c r="H117" s="44"/>
      <c r="I117" s="32">
        <f>SUM(I118:I157)</f>
        <v>2292000.7660000008</v>
      </c>
      <c r="J117" s="33">
        <f>SUM(J118:J157)</f>
        <v>87830.349999999991</v>
      </c>
      <c r="K117" s="30">
        <v>2379831.1160000009</v>
      </c>
      <c r="L117" s="33">
        <v>2102116.2922699996</v>
      </c>
      <c r="M117" s="33">
        <v>0</v>
      </c>
      <c r="N117" s="30">
        <v>2102116.2922699996</v>
      </c>
      <c r="O117" s="33">
        <v>1584050.4616100001</v>
      </c>
      <c r="P117" s="33">
        <v>0</v>
      </c>
      <c r="Q117" s="31">
        <v>1584050.4616100001</v>
      </c>
    </row>
    <row r="118" spans="1:17" s="4" customFormat="1" ht="155.25" customHeight="1">
      <c r="A118" s="61" t="s">
        <v>114</v>
      </c>
      <c r="B118" s="61"/>
      <c r="C118" s="62" t="s">
        <v>280</v>
      </c>
      <c r="D118" s="63"/>
      <c r="E118" s="63"/>
      <c r="F118" s="63"/>
      <c r="G118" s="63"/>
      <c r="H118" s="64"/>
      <c r="I118" s="34">
        <v>4095</v>
      </c>
      <c r="J118" s="35"/>
      <c r="K118" s="36">
        <v>4095</v>
      </c>
      <c r="L118" s="35">
        <v>4095</v>
      </c>
      <c r="M118" s="35"/>
      <c r="N118" s="36">
        <v>4095</v>
      </c>
      <c r="O118" s="35">
        <v>4095</v>
      </c>
      <c r="P118" s="37"/>
      <c r="Q118" s="37">
        <v>4095</v>
      </c>
    </row>
    <row r="119" spans="1:17" s="4" customFormat="1" ht="63" customHeight="1">
      <c r="A119" s="61" t="s">
        <v>115</v>
      </c>
      <c r="B119" s="61"/>
      <c r="C119" s="62" t="s">
        <v>161</v>
      </c>
      <c r="D119" s="63"/>
      <c r="E119" s="63"/>
      <c r="F119" s="63"/>
      <c r="G119" s="63"/>
      <c r="H119" s="64"/>
      <c r="I119" s="34">
        <v>0</v>
      </c>
      <c r="J119" s="35"/>
      <c r="K119" s="36">
        <v>0</v>
      </c>
      <c r="L119" s="35">
        <v>12972.4</v>
      </c>
      <c r="M119" s="35"/>
      <c r="N119" s="36">
        <v>12972.4</v>
      </c>
      <c r="O119" s="35">
        <v>4587.91</v>
      </c>
      <c r="P119" s="37"/>
      <c r="Q119" s="37">
        <v>4587.91</v>
      </c>
    </row>
    <row r="120" spans="1:17" s="21" customFormat="1" ht="72.75" customHeight="1">
      <c r="A120" s="61" t="s">
        <v>116</v>
      </c>
      <c r="B120" s="61"/>
      <c r="C120" s="62" t="s">
        <v>247</v>
      </c>
      <c r="D120" s="63"/>
      <c r="E120" s="63"/>
      <c r="F120" s="63"/>
      <c r="G120" s="63"/>
      <c r="H120" s="64"/>
      <c r="I120" s="34">
        <v>0</v>
      </c>
      <c r="J120" s="35"/>
      <c r="K120" s="36">
        <v>0</v>
      </c>
      <c r="L120" s="35">
        <v>7733</v>
      </c>
      <c r="M120" s="35"/>
      <c r="N120" s="36">
        <v>7733</v>
      </c>
      <c r="O120" s="35">
        <v>0</v>
      </c>
      <c r="P120" s="37"/>
      <c r="Q120" s="37">
        <v>0</v>
      </c>
    </row>
    <row r="121" spans="1:17" s="4" customFormat="1" ht="33.75" customHeight="1">
      <c r="A121" s="61" t="s">
        <v>117</v>
      </c>
      <c r="B121" s="61"/>
      <c r="C121" s="62" t="s">
        <v>162</v>
      </c>
      <c r="D121" s="63"/>
      <c r="E121" s="63"/>
      <c r="F121" s="63"/>
      <c r="G121" s="63"/>
      <c r="H121" s="64"/>
      <c r="I121" s="34">
        <v>14683</v>
      </c>
      <c r="J121" s="35"/>
      <c r="K121" s="36">
        <v>14683</v>
      </c>
      <c r="L121" s="35">
        <v>14683</v>
      </c>
      <c r="M121" s="35"/>
      <c r="N121" s="36">
        <v>14683</v>
      </c>
      <c r="O121" s="35">
        <v>14683</v>
      </c>
      <c r="P121" s="37"/>
      <c r="Q121" s="37">
        <v>14683</v>
      </c>
    </row>
    <row r="122" spans="1:17" s="21" customFormat="1" ht="38.25" customHeight="1">
      <c r="A122" s="61" t="s">
        <v>339</v>
      </c>
      <c r="B122" s="61"/>
      <c r="C122" s="62" t="s">
        <v>340</v>
      </c>
      <c r="D122" s="63"/>
      <c r="E122" s="63"/>
      <c r="F122" s="63"/>
      <c r="G122" s="63"/>
      <c r="H122" s="64"/>
      <c r="I122" s="34">
        <v>23618.71</v>
      </c>
      <c r="J122" s="35">
        <v>0</v>
      </c>
      <c r="K122" s="36">
        <v>23618.71</v>
      </c>
      <c r="L122" s="35">
        <v>0</v>
      </c>
      <c r="M122" s="35"/>
      <c r="N122" s="36">
        <v>0</v>
      </c>
      <c r="O122" s="35">
        <v>0</v>
      </c>
      <c r="P122" s="37"/>
      <c r="Q122" s="37">
        <v>0</v>
      </c>
    </row>
    <row r="123" spans="1:17" s="21" customFormat="1" ht="63" customHeight="1">
      <c r="A123" s="61" t="s">
        <v>118</v>
      </c>
      <c r="B123" s="61"/>
      <c r="C123" s="62" t="s">
        <v>163</v>
      </c>
      <c r="D123" s="63"/>
      <c r="E123" s="63"/>
      <c r="F123" s="63"/>
      <c r="G123" s="63"/>
      <c r="H123" s="64"/>
      <c r="I123" s="34">
        <v>11229</v>
      </c>
      <c r="J123" s="35"/>
      <c r="K123" s="36">
        <v>11229</v>
      </c>
      <c r="L123" s="35">
        <v>10968</v>
      </c>
      <c r="M123" s="35"/>
      <c r="N123" s="36">
        <v>10968</v>
      </c>
      <c r="O123" s="35">
        <v>10329</v>
      </c>
      <c r="P123" s="37"/>
      <c r="Q123" s="37">
        <v>10329</v>
      </c>
    </row>
    <row r="124" spans="1:17" s="21" customFormat="1" ht="45" customHeight="1">
      <c r="A124" s="61" t="s">
        <v>119</v>
      </c>
      <c r="B124" s="61"/>
      <c r="C124" s="62" t="s">
        <v>164</v>
      </c>
      <c r="D124" s="63"/>
      <c r="E124" s="63"/>
      <c r="F124" s="63"/>
      <c r="G124" s="63"/>
      <c r="H124" s="64"/>
      <c r="I124" s="34">
        <v>204738</v>
      </c>
      <c r="J124" s="35">
        <v>0</v>
      </c>
      <c r="K124" s="36">
        <v>204738</v>
      </c>
      <c r="L124" s="35">
        <v>130652</v>
      </c>
      <c r="M124" s="35"/>
      <c r="N124" s="36">
        <v>130652</v>
      </c>
      <c r="O124" s="35">
        <v>379319</v>
      </c>
      <c r="P124" s="37"/>
      <c r="Q124" s="37">
        <v>379319</v>
      </c>
    </row>
    <row r="125" spans="1:17" s="4" customFormat="1" ht="51.75" hidden="1" customHeight="1">
      <c r="A125" s="61" t="s">
        <v>120</v>
      </c>
      <c r="B125" s="61"/>
      <c r="C125" s="62" t="s">
        <v>165</v>
      </c>
      <c r="D125" s="63"/>
      <c r="E125" s="63"/>
      <c r="F125" s="63"/>
      <c r="G125" s="63"/>
      <c r="H125" s="64"/>
      <c r="I125" s="34">
        <v>0</v>
      </c>
      <c r="J125" s="35"/>
      <c r="K125" s="36">
        <v>0</v>
      </c>
      <c r="L125" s="35"/>
      <c r="M125" s="35"/>
      <c r="N125" s="36">
        <v>0</v>
      </c>
      <c r="O125" s="35"/>
      <c r="P125" s="37"/>
      <c r="Q125" s="37">
        <v>0</v>
      </c>
    </row>
    <row r="126" spans="1:17" s="4" customFormat="1" ht="105.75" hidden="1" customHeight="1">
      <c r="A126" s="61" t="s">
        <v>121</v>
      </c>
      <c r="B126" s="61"/>
      <c r="C126" s="62" t="s">
        <v>166</v>
      </c>
      <c r="D126" s="63"/>
      <c r="E126" s="63"/>
      <c r="F126" s="63"/>
      <c r="G126" s="63"/>
      <c r="H126" s="64"/>
      <c r="I126" s="34">
        <v>0</v>
      </c>
      <c r="J126" s="35"/>
      <c r="K126" s="36">
        <v>0</v>
      </c>
      <c r="L126" s="35"/>
      <c r="M126" s="35"/>
      <c r="N126" s="36">
        <v>0</v>
      </c>
      <c r="O126" s="35"/>
      <c r="P126" s="37"/>
      <c r="Q126" s="37">
        <v>0</v>
      </c>
    </row>
    <row r="127" spans="1:17" s="4" customFormat="1" ht="126.75" hidden="1" customHeight="1">
      <c r="A127" s="61" t="s">
        <v>122</v>
      </c>
      <c r="B127" s="61"/>
      <c r="C127" s="62" t="s">
        <v>167</v>
      </c>
      <c r="D127" s="63"/>
      <c r="E127" s="63"/>
      <c r="F127" s="63"/>
      <c r="G127" s="63"/>
      <c r="H127" s="64"/>
      <c r="I127" s="34">
        <v>0</v>
      </c>
      <c r="J127" s="35"/>
      <c r="K127" s="36">
        <v>0</v>
      </c>
      <c r="L127" s="35"/>
      <c r="M127" s="35"/>
      <c r="N127" s="36">
        <v>0</v>
      </c>
      <c r="O127" s="35"/>
      <c r="P127" s="37"/>
      <c r="Q127" s="37">
        <v>0</v>
      </c>
    </row>
    <row r="128" spans="1:17" s="4" customFormat="1" ht="90" hidden="1" customHeight="1">
      <c r="A128" s="61" t="s">
        <v>123</v>
      </c>
      <c r="B128" s="61"/>
      <c r="C128" s="62" t="s">
        <v>168</v>
      </c>
      <c r="D128" s="63"/>
      <c r="E128" s="63"/>
      <c r="F128" s="63"/>
      <c r="G128" s="63"/>
      <c r="H128" s="64"/>
      <c r="I128" s="34">
        <v>0</v>
      </c>
      <c r="J128" s="35"/>
      <c r="K128" s="36">
        <v>0</v>
      </c>
      <c r="L128" s="35"/>
      <c r="M128" s="35"/>
      <c r="N128" s="36">
        <v>0</v>
      </c>
      <c r="O128" s="35"/>
      <c r="P128" s="37"/>
      <c r="Q128" s="37">
        <v>0</v>
      </c>
    </row>
    <row r="129" spans="1:17" s="4" customFormat="1" ht="142.5" customHeight="1">
      <c r="A129" s="61" t="s">
        <v>122</v>
      </c>
      <c r="B129" s="61"/>
      <c r="C129" s="62" t="s">
        <v>295</v>
      </c>
      <c r="D129" s="63"/>
      <c r="E129" s="63"/>
      <c r="F129" s="63"/>
      <c r="G129" s="63"/>
      <c r="H129" s="64"/>
      <c r="I129" s="34">
        <v>516</v>
      </c>
      <c r="J129" s="35">
        <v>0</v>
      </c>
      <c r="K129" s="36">
        <v>516</v>
      </c>
      <c r="L129" s="35">
        <v>516</v>
      </c>
      <c r="M129" s="35">
        <v>0</v>
      </c>
      <c r="N129" s="36">
        <v>516</v>
      </c>
      <c r="O129" s="37">
        <v>516</v>
      </c>
      <c r="P129" s="37">
        <v>0</v>
      </c>
      <c r="Q129" s="37">
        <v>516</v>
      </c>
    </row>
    <row r="130" spans="1:17" s="4" customFormat="1" ht="123.75" hidden="1" customHeight="1">
      <c r="A130" s="61" t="s">
        <v>124</v>
      </c>
      <c r="B130" s="61"/>
      <c r="C130" s="62" t="s">
        <v>169</v>
      </c>
      <c r="D130" s="63"/>
      <c r="E130" s="63"/>
      <c r="F130" s="63"/>
      <c r="G130" s="63"/>
      <c r="H130" s="64"/>
      <c r="I130" s="34">
        <v>0</v>
      </c>
      <c r="J130" s="35"/>
      <c r="K130" s="36">
        <v>0</v>
      </c>
      <c r="L130" s="35"/>
      <c r="M130" s="35"/>
      <c r="N130" s="36">
        <v>0</v>
      </c>
      <c r="O130" s="35"/>
      <c r="P130" s="37"/>
      <c r="Q130" s="37">
        <v>0</v>
      </c>
    </row>
    <row r="131" spans="1:17" s="23" customFormat="1" ht="24" customHeight="1">
      <c r="A131" s="61" t="s">
        <v>125</v>
      </c>
      <c r="B131" s="61"/>
      <c r="C131" s="62" t="s">
        <v>183</v>
      </c>
      <c r="D131" s="63"/>
      <c r="E131" s="63"/>
      <c r="F131" s="63"/>
      <c r="G131" s="63"/>
      <c r="H131" s="64"/>
      <c r="I131" s="34">
        <v>6700.33</v>
      </c>
      <c r="J131" s="35">
        <v>-6700.33</v>
      </c>
      <c r="K131" s="36">
        <v>0</v>
      </c>
      <c r="L131" s="35">
        <v>6897.02</v>
      </c>
      <c r="M131" s="35"/>
      <c r="N131" s="36">
        <v>6897.02</v>
      </c>
      <c r="O131" s="35">
        <v>6700.33</v>
      </c>
      <c r="P131" s="37"/>
      <c r="Q131" s="37">
        <v>6700.33</v>
      </c>
    </row>
    <row r="132" spans="1:17" s="4" customFormat="1" ht="21.75" hidden="1" customHeight="1">
      <c r="A132" s="61" t="s">
        <v>126</v>
      </c>
      <c r="B132" s="61"/>
      <c r="C132" s="62" t="s">
        <v>184</v>
      </c>
      <c r="D132" s="63"/>
      <c r="E132" s="63"/>
      <c r="F132" s="63"/>
      <c r="G132" s="63"/>
      <c r="H132" s="64"/>
      <c r="I132" s="34"/>
      <c r="J132" s="35"/>
      <c r="K132" s="36">
        <v>0</v>
      </c>
      <c r="L132" s="35"/>
      <c r="M132" s="35"/>
      <c r="N132" s="36">
        <v>0</v>
      </c>
      <c r="O132" s="35"/>
      <c r="P132" s="37"/>
      <c r="Q132" s="37">
        <v>0</v>
      </c>
    </row>
    <row r="133" spans="1:17" s="21" customFormat="1" ht="51" customHeight="1">
      <c r="A133" s="61" t="s">
        <v>182</v>
      </c>
      <c r="B133" s="61"/>
      <c r="C133" s="62" t="s">
        <v>205</v>
      </c>
      <c r="D133" s="63"/>
      <c r="E133" s="63"/>
      <c r="F133" s="63"/>
      <c r="G133" s="63"/>
      <c r="H133" s="64"/>
      <c r="I133" s="34">
        <v>5313</v>
      </c>
      <c r="J133" s="35"/>
      <c r="K133" s="36">
        <v>5313</v>
      </c>
      <c r="L133" s="35">
        <v>0</v>
      </c>
      <c r="M133" s="35"/>
      <c r="N133" s="36">
        <v>0</v>
      </c>
      <c r="O133" s="35">
        <v>0</v>
      </c>
      <c r="P133" s="37"/>
      <c r="Q133" s="37">
        <v>0</v>
      </c>
    </row>
    <row r="134" spans="1:17" s="4" customFormat="1" ht="42" customHeight="1">
      <c r="A134" s="61" t="s">
        <v>127</v>
      </c>
      <c r="B134" s="61"/>
      <c r="C134" s="62" t="s">
        <v>272</v>
      </c>
      <c r="D134" s="63"/>
      <c r="E134" s="63"/>
      <c r="F134" s="63"/>
      <c r="G134" s="63"/>
      <c r="H134" s="64"/>
      <c r="I134" s="34">
        <v>0</v>
      </c>
      <c r="J134" s="35">
        <v>0</v>
      </c>
      <c r="K134" s="36">
        <v>0</v>
      </c>
      <c r="L134" s="35">
        <v>0</v>
      </c>
      <c r="M134" s="35"/>
      <c r="N134" s="36">
        <v>0</v>
      </c>
      <c r="O134" s="35">
        <v>0</v>
      </c>
      <c r="P134" s="37"/>
      <c r="Q134" s="37">
        <v>0</v>
      </c>
    </row>
    <row r="135" spans="1:17" s="21" customFormat="1" ht="42" customHeight="1">
      <c r="A135" s="61" t="s">
        <v>185</v>
      </c>
      <c r="B135" s="61"/>
      <c r="C135" s="62" t="s">
        <v>188</v>
      </c>
      <c r="D135" s="63"/>
      <c r="E135" s="63"/>
      <c r="F135" s="63"/>
      <c r="G135" s="63"/>
      <c r="H135" s="64"/>
      <c r="I135" s="34">
        <v>0</v>
      </c>
      <c r="J135" s="35"/>
      <c r="K135" s="36">
        <v>0</v>
      </c>
      <c r="L135" s="35">
        <v>42407.21</v>
      </c>
      <c r="M135" s="35"/>
      <c r="N135" s="36">
        <v>42407.21</v>
      </c>
      <c r="O135" s="35">
        <v>233090.78</v>
      </c>
      <c r="P135" s="37"/>
      <c r="Q135" s="37">
        <v>233090.78</v>
      </c>
    </row>
    <row r="136" spans="1:17" s="4" customFormat="1" ht="35.25" customHeight="1">
      <c r="A136" s="61" t="s">
        <v>186</v>
      </c>
      <c r="B136" s="61"/>
      <c r="C136" s="62" t="s">
        <v>189</v>
      </c>
      <c r="D136" s="63"/>
      <c r="E136" s="63"/>
      <c r="F136" s="63"/>
      <c r="G136" s="63"/>
      <c r="H136" s="64"/>
      <c r="I136" s="34">
        <v>0</v>
      </c>
      <c r="J136" s="35"/>
      <c r="K136" s="36">
        <v>0</v>
      </c>
      <c r="L136" s="35">
        <v>255346.8</v>
      </c>
      <c r="M136" s="35"/>
      <c r="N136" s="36">
        <v>255346.8</v>
      </c>
      <c r="O136" s="35">
        <v>604100</v>
      </c>
      <c r="P136" s="37"/>
      <c r="Q136" s="37">
        <v>604100</v>
      </c>
    </row>
    <row r="137" spans="1:17" s="4" customFormat="1" ht="55.5" customHeight="1">
      <c r="A137" s="61" t="s">
        <v>187</v>
      </c>
      <c r="B137" s="61"/>
      <c r="C137" s="62" t="s">
        <v>190</v>
      </c>
      <c r="D137" s="63"/>
      <c r="E137" s="63"/>
      <c r="F137" s="63"/>
      <c r="G137" s="63"/>
      <c r="H137" s="64"/>
      <c r="I137" s="34">
        <v>689398.37</v>
      </c>
      <c r="J137" s="35">
        <v>94530.68</v>
      </c>
      <c r="K137" s="36">
        <v>783929.05</v>
      </c>
      <c r="L137" s="35">
        <v>0</v>
      </c>
      <c r="M137" s="35"/>
      <c r="N137" s="36">
        <v>0</v>
      </c>
      <c r="O137" s="35">
        <v>0</v>
      </c>
      <c r="P137" s="37"/>
      <c r="Q137" s="37">
        <v>0</v>
      </c>
    </row>
    <row r="138" spans="1:17" s="4" customFormat="1" ht="1.5" hidden="1" customHeight="1">
      <c r="A138" s="61" t="s">
        <v>194</v>
      </c>
      <c r="B138" s="61"/>
      <c r="C138" s="62" t="s">
        <v>195</v>
      </c>
      <c r="D138" s="63"/>
      <c r="E138" s="63"/>
      <c r="F138" s="63"/>
      <c r="G138" s="63"/>
      <c r="H138" s="64"/>
      <c r="I138" s="34"/>
      <c r="J138" s="35"/>
      <c r="K138" s="36">
        <v>0</v>
      </c>
      <c r="L138" s="35"/>
      <c r="M138" s="35"/>
      <c r="N138" s="36">
        <v>0</v>
      </c>
      <c r="O138" s="35"/>
      <c r="P138" s="37"/>
      <c r="Q138" s="37">
        <v>0</v>
      </c>
    </row>
    <row r="139" spans="1:17" s="23" customFormat="1" ht="98.25" customHeight="1">
      <c r="A139" s="71" t="s">
        <v>223</v>
      </c>
      <c r="B139" s="72"/>
      <c r="C139" s="62" t="s">
        <v>230</v>
      </c>
      <c r="D139" s="63"/>
      <c r="E139" s="63"/>
      <c r="F139" s="63"/>
      <c r="G139" s="63"/>
      <c r="H139" s="64"/>
      <c r="I139" s="34">
        <v>80568</v>
      </c>
      <c r="J139" s="35">
        <v>0</v>
      </c>
      <c r="K139" s="36">
        <v>80568</v>
      </c>
      <c r="L139" s="35">
        <v>78120</v>
      </c>
      <c r="M139" s="35"/>
      <c r="N139" s="36">
        <v>78120</v>
      </c>
      <c r="O139" s="35">
        <v>78120</v>
      </c>
      <c r="P139" s="37"/>
      <c r="Q139" s="37">
        <v>78120</v>
      </c>
    </row>
    <row r="140" spans="1:17" s="21" customFormat="1" ht="180" customHeight="1">
      <c r="A140" s="61" t="s">
        <v>229</v>
      </c>
      <c r="B140" s="61"/>
      <c r="C140" s="62" t="s">
        <v>294</v>
      </c>
      <c r="D140" s="63"/>
      <c r="E140" s="63"/>
      <c r="F140" s="63"/>
      <c r="G140" s="63"/>
      <c r="H140" s="64"/>
      <c r="I140" s="34">
        <v>0</v>
      </c>
      <c r="J140" s="35"/>
      <c r="K140" s="36">
        <v>0</v>
      </c>
      <c r="L140" s="35">
        <v>198</v>
      </c>
      <c r="M140" s="35"/>
      <c r="N140" s="36">
        <v>198</v>
      </c>
      <c r="O140" s="35">
        <v>1737</v>
      </c>
      <c r="P140" s="37"/>
      <c r="Q140" s="37">
        <v>1737</v>
      </c>
    </row>
    <row r="141" spans="1:17" s="21" customFormat="1" ht="51.75" customHeight="1">
      <c r="A141" s="61" t="s">
        <v>232</v>
      </c>
      <c r="B141" s="61"/>
      <c r="C141" s="62" t="s">
        <v>233</v>
      </c>
      <c r="D141" s="63"/>
      <c r="E141" s="63"/>
      <c r="F141" s="63"/>
      <c r="G141" s="63"/>
      <c r="H141" s="64"/>
      <c r="I141" s="34">
        <v>12402</v>
      </c>
      <c r="J141" s="35"/>
      <c r="K141" s="36">
        <v>12402</v>
      </c>
      <c r="L141" s="35">
        <v>12402</v>
      </c>
      <c r="M141" s="35"/>
      <c r="N141" s="36">
        <v>12402</v>
      </c>
      <c r="O141" s="35">
        <v>12402</v>
      </c>
      <c r="P141" s="37"/>
      <c r="Q141" s="37">
        <v>12402</v>
      </c>
    </row>
    <row r="142" spans="1:17" s="23" customFormat="1" ht="54" customHeight="1">
      <c r="A142" s="61" t="s">
        <v>239</v>
      </c>
      <c r="B142" s="61"/>
      <c r="C142" s="62" t="s">
        <v>240</v>
      </c>
      <c r="D142" s="63"/>
      <c r="E142" s="63"/>
      <c r="F142" s="63"/>
      <c r="G142" s="63"/>
      <c r="H142" s="64"/>
      <c r="I142" s="34">
        <v>0</v>
      </c>
      <c r="J142" s="35"/>
      <c r="K142" s="36">
        <v>0</v>
      </c>
      <c r="L142" s="35">
        <v>58756.829999999994</v>
      </c>
      <c r="M142" s="35">
        <v>0</v>
      </c>
      <c r="N142" s="36">
        <v>58756.829999999994</v>
      </c>
      <c r="O142" s="35">
        <v>163753.51999999999</v>
      </c>
      <c r="P142" s="37">
        <v>0</v>
      </c>
      <c r="Q142" s="37">
        <v>163753.51999999999</v>
      </c>
    </row>
    <row r="143" spans="1:17" s="21" customFormat="1" ht="45.75" customHeight="1">
      <c r="A143" s="61" t="s">
        <v>312</v>
      </c>
      <c r="B143" s="61"/>
      <c r="C143" s="62" t="s">
        <v>241</v>
      </c>
      <c r="D143" s="63"/>
      <c r="E143" s="63"/>
      <c r="F143" s="63"/>
      <c r="G143" s="63"/>
      <c r="H143" s="64"/>
      <c r="I143" s="34">
        <v>0</v>
      </c>
      <c r="J143" s="35"/>
      <c r="K143" s="36">
        <v>0</v>
      </c>
      <c r="L143" s="35">
        <v>6101.1422700000003</v>
      </c>
      <c r="M143" s="35"/>
      <c r="N143" s="36">
        <v>6101.1422700000003</v>
      </c>
      <c r="O143" s="35">
        <v>15869.741609999999</v>
      </c>
      <c r="P143" s="37"/>
      <c r="Q143" s="37">
        <v>15869.741609999999</v>
      </c>
    </row>
    <row r="144" spans="1:17" s="21" customFormat="1" ht="63.75" customHeight="1">
      <c r="A144" s="61" t="s">
        <v>337</v>
      </c>
      <c r="B144" s="61"/>
      <c r="C144" s="62" t="s">
        <v>338</v>
      </c>
      <c r="D144" s="63"/>
      <c r="E144" s="63"/>
      <c r="F144" s="63"/>
      <c r="G144" s="63"/>
      <c r="H144" s="64"/>
      <c r="I144" s="34">
        <v>398339.64</v>
      </c>
      <c r="J144" s="35">
        <v>0</v>
      </c>
      <c r="K144" s="36">
        <v>398339.64</v>
      </c>
      <c r="L144" s="35">
        <v>0</v>
      </c>
      <c r="M144" s="35"/>
      <c r="N144" s="36">
        <v>0</v>
      </c>
      <c r="O144" s="35">
        <v>0</v>
      </c>
      <c r="P144" s="37"/>
      <c r="Q144" s="37">
        <v>0</v>
      </c>
    </row>
    <row r="145" spans="1:17" s="21" customFormat="1" ht="50.25" customHeight="1">
      <c r="A145" s="61" t="s">
        <v>245</v>
      </c>
      <c r="B145" s="61"/>
      <c r="C145" s="62" t="s">
        <v>284</v>
      </c>
      <c r="D145" s="63"/>
      <c r="E145" s="63"/>
      <c r="F145" s="63"/>
      <c r="G145" s="63"/>
      <c r="H145" s="64"/>
      <c r="I145" s="34">
        <v>0</v>
      </c>
      <c r="J145" s="35"/>
      <c r="K145" s="36">
        <v>0</v>
      </c>
      <c r="L145" s="35">
        <v>45936.06</v>
      </c>
      <c r="M145" s="35"/>
      <c r="N145" s="36">
        <v>45936.06</v>
      </c>
      <c r="O145" s="35">
        <v>11484.01</v>
      </c>
      <c r="P145" s="37"/>
      <c r="Q145" s="37">
        <v>11484.01</v>
      </c>
    </row>
    <row r="146" spans="1:17" s="21" customFormat="1" ht="75" customHeight="1">
      <c r="A146" s="61" t="s">
        <v>273</v>
      </c>
      <c r="B146" s="61"/>
      <c r="C146" s="62" t="s">
        <v>281</v>
      </c>
      <c r="D146" s="63"/>
      <c r="E146" s="63"/>
      <c r="F146" s="63"/>
      <c r="G146" s="63"/>
      <c r="H146" s="64"/>
      <c r="I146" s="34">
        <v>0</v>
      </c>
      <c r="J146" s="35"/>
      <c r="K146" s="36">
        <v>0</v>
      </c>
      <c r="L146" s="35">
        <v>9443.31</v>
      </c>
      <c r="M146" s="35"/>
      <c r="N146" s="36">
        <v>9443.31</v>
      </c>
      <c r="O146" s="35">
        <v>20128.240000000002</v>
      </c>
      <c r="P146" s="37"/>
      <c r="Q146" s="37">
        <v>20128.240000000002</v>
      </c>
    </row>
    <row r="147" spans="1:17" s="21" customFormat="1" ht="50.25" customHeight="1">
      <c r="A147" s="61" t="s">
        <v>265</v>
      </c>
      <c r="B147" s="61"/>
      <c r="C147" s="62" t="s">
        <v>266</v>
      </c>
      <c r="D147" s="63"/>
      <c r="E147" s="63"/>
      <c r="F147" s="63"/>
      <c r="G147" s="63"/>
      <c r="H147" s="64"/>
      <c r="I147" s="34">
        <v>181645.546</v>
      </c>
      <c r="J147" s="35">
        <v>0</v>
      </c>
      <c r="K147" s="36">
        <v>181645.546</v>
      </c>
      <c r="L147" s="35">
        <v>0</v>
      </c>
      <c r="M147" s="35"/>
      <c r="N147" s="36">
        <v>0</v>
      </c>
      <c r="O147" s="35">
        <v>0</v>
      </c>
      <c r="P147" s="37"/>
      <c r="Q147" s="37">
        <v>0</v>
      </c>
    </row>
    <row r="148" spans="1:17" s="21" customFormat="1" ht="60.75" customHeight="1">
      <c r="A148" s="61" t="s">
        <v>287</v>
      </c>
      <c r="B148" s="61"/>
      <c r="C148" s="62" t="s">
        <v>299</v>
      </c>
      <c r="D148" s="63"/>
      <c r="E148" s="63"/>
      <c r="F148" s="63"/>
      <c r="G148" s="63"/>
      <c r="H148" s="64"/>
      <c r="I148" s="34">
        <v>3000</v>
      </c>
      <c r="J148" s="35"/>
      <c r="K148" s="36">
        <v>3000</v>
      </c>
      <c r="L148" s="35">
        <v>0</v>
      </c>
      <c r="M148" s="35"/>
      <c r="N148" s="36">
        <v>0</v>
      </c>
      <c r="O148" s="35">
        <v>0</v>
      </c>
      <c r="P148" s="37"/>
      <c r="Q148" s="37">
        <v>0</v>
      </c>
    </row>
    <row r="149" spans="1:17" s="21" customFormat="1" ht="50.25" customHeight="1">
      <c r="A149" s="61" t="s">
        <v>292</v>
      </c>
      <c r="B149" s="61"/>
      <c r="C149" s="62" t="s">
        <v>293</v>
      </c>
      <c r="D149" s="63"/>
      <c r="E149" s="63"/>
      <c r="F149" s="63"/>
      <c r="G149" s="63"/>
      <c r="H149" s="64"/>
      <c r="I149" s="34">
        <v>536132.03</v>
      </c>
      <c r="J149" s="35"/>
      <c r="K149" s="36">
        <v>536132.03</v>
      </c>
      <c r="L149" s="35">
        <v>1250974.73</v>
      </c>
      <c r="M149" s="35"/>
      <c r="N149" s="36">
        <v>1250974.73</v>
      </c>
      <c r="O149" s="35">
        <v>0</v>
      </c>
      <c r="P149" s="37"/>
      <c r="Q149" s="37">
        <v>0</v>
      </c>
    </row>
    <row r="150" spans="1:17" s="21" customFormat="1" ht="40.5" customHeight="1">
      <c r="A150" s="61" t="s">
        <v>289</v>
      </c>
      <c r="B150" s="61"/>
      <c r="C150" s="62" t="s">
        <v>195</v>
      </c>
      <c r="D150" s="63"/>
      <c r="E150" s="63"/>
      <c r="F150" s="63"/>
      <c r="G150" s="63"/>
      <c r="H150" s="64"/>
      <c r="I150" s="34">
        <v>15640</v>
      </c>
      <c r="J150" s="35"/>
      <c r="K150" s="36">
        <v>15640</v>
      </c>
      <c r="L150" s="35">
        <v>0</v>
      </c>
      <c r="M150" s="35"/>
      <c r="N150" s="36">
        <v>0</v>
      </c>
      <c r="O150" s="35">
        <v>0</v>
      </c>
      <c r="P150" s="37"/>
      <c r="Q150" s="37">
        <v>0</v>
      </c>
    </row>
    <row r="151" spans="1:17" s="21" customFormat="1" ht="40.5" customHeight="1">
      <c r="A151" s="61" t="s">
        <v>290</v>
      </c>
      <c r="B151" s="61"/>
      <c r="C151" s="62" t="s">
        <v>291</v>
      </c>
      <c r="D151" s="63"/>
      <c r="E151" s="63"/>
      <c r="F151" s="63"/>
      <c r="G151" s="63"/>
      <c r="H151" s="64"/>
      <c r="I151" s="34">
        <v>101307.99</v>
      </c>
      <c r="J151" s="35"/>
      <c r="K151" s="36">
        <v>101307.99</v>
      </c>
      <c r="L151" s="35">
        <v>147175.43</v>
      </c>
      <c r="M151" s="35"/>
      <c r="N151" s="36">
        <v>147175.43</v>
      </c>
      <c r="O151" s="35">
        <v>0</v>
      </c>
      <c r="P151" s="37"/>
      <c r="Q151" s="37">
        <v>0</v>
      </c>
    </row>
    <row r="152" spans="1:17" s="21" customFormat="1" ht="40.5" customHeight="1">
      <c r="A152" s="61" t="s">
        <v>297</v>
      </c>
      <c r="B152" s="61"/>
      <c r="C152" s="62" t="s">
        <v>298</v>
      </c>
      <c r="D152" s="63"/>
      <c r="E152" s="63"/>
      <c r="F152" s="63"/>
      <c r="G152" s="63"/>
      <c r="H152" s="64"/>
      <c r="I152" s="34">
        <v>0</v>
      </c>
      <c r="J152" s="35">
        <v>0</v>
      </c>
      <c r="K152" s="36">
        <v>0</v>
      </c>
      <c r="L152" s="35">
        <v>0</v>
      </c>
      <c r="M152" s="35"/>
      <c r="N152" s="36">
        <v>0</v>
      </c>
      <c r="O152" s="35">
        <v>0</v>
      </c>
      <c r="P152" s="37"/>
      <c r="Q152" s="37">
        <v>0</v>
      </c>
    </row>
    <row r="153" spans="1:17" s="23" customFormat="1" ht="45.75" customHeight="1">
      <c r="A153" s="61" t="s">
        <v>282</v>
      </c>
      <c r="B153" s="61"/>
      <c r="C153" s="62" t="s">
        <v>283</v>
      </c>
      <c r="D153" s="63"/>
      <c r="E153" s="63"/>
      <c r="F153" s="63"/>
      <c r="G153" s="63"/>
      <c r="H153" s="64"/>
      <c r="I153" s="34">
        <v>0</v>
      </c>
      <c r="J153" s="35"/>
      <c r="K153" s="36">
        <v>0</v>
      </c>
      <c r="L153" s="35">
        <v>6738.36</v>
      </c>
      <c r="M153" s="35">
        <v>0</v>
      </c>
      <c r="N153" s="36">
        <v>6738.36</v>
      </c>
      <c r="O153" s="35">
        <v>14377.31</v>
      </c>
      <c r="P153" s="37">
        <v>0</v>
      </c>
      <c r="Q153" s="37">
        <v>14377.31</v>
      </c>
    </row>
    <row r="154" spans="1:17" s="21" customFormat="1" ht="45.75" customHeight="1">
      <c r="A154" s="61" t="s">
        <v>279</v>
      </c>
      <c r="B154" s="61"/>
      <c r="C154" s="62" t="s">
        <v>278</v>
      </c>
      <c r="D154" s="63"/>
      <c r="E154" s="63"/>
      <c r="F154" s="63"/>
      <c r="G154" s="63"/>
      <c r="H154" s="64"/>
      <c r="I154" s="34">
        <v>800.47</v>
      </c>
      <c r="J154" s="35"/>
      <c r="K154" s="36">
        <v>800.47</v>
      </c>
      <c r="L154" s="35">
        <v>0</v>
      </c>
      <c r="M154" s="35"/>
      <c r="N154" s="36">
        <v>0</v>
      </c>
      <c r="O154" s="35">
        <v>418.81</v>
      </c>
      <c r="P154" s="37"/>
      <c r="Q154" s="37">
        <v>418.81</v>
      </c>
    </row>
    <row r="155" spans="1:17" s="21" customFormat="1" ht="45.75" customHeight="1">
      <c r="A155" s="61" t="s">
        <v>285</v>
      </c>
      <c r="B155" s="61"/>
      <c r="C155" s="62" t="s">
        <v>286</v>
      </c>
      <c r="D155" s="63"/>
      <c r="E155" s="63"/>
      <c r="F155" s="63"/>
      <c r="G155" s="63"/>
      <c r="H155" s="64"/>
      <c r="I155" s="34">
        <v>0</v>
      </c>
      <c r="J155" s="35"/>
      <c r="K155" s="36">
        <v>0</v>
      </c>
      <c r="L155" s="35">
        <v>0</v>
      </c>
      <c r="M155" s="35"/>
      <c r="N155" s="36">
        <v>0</v>
      </c>
      <c r="O155" s="35">
        <v>7764</v>
      </c>
      <c r="P155" s="37"/>
      <c r="Q155" s="37">
        <v>7764</v>
      </c>
    </row>
    <row r="156" spans="1:17" s="21" customFormat="1" ht="66" customHeight="1">
      <c r="A156" s="61" t="s">
        <v>288</v>
      </c>
      <c r="B156" s="61"/>
      <c r="C156" s="62" t="s">
        <v>300</v>
      </c>
      <c r="D156" s="63"/>
      <c r="E156" s="63"/>
      <c r="F156" s="63"/>
      <c r="G156" s="63"/>
      <c r="H156" s="64"/>
      <c r="I156" s="34">
        <v>1873.68</v>
      </c>
      <c r="J156" s="35"/>
      <c r="K156" s="36">
        <v>1873.68</v>
      </c>
      <c r="L156" s="35">
        <v>0</v>
      </c>
      <c r="M156" s="35"/>
      <c r="N156" s="36">
        <v>0</v>
      </c>
      <c r="O156" s="35">
        <v>574.80999999999995</v>
      </c>
      <c r="P156" s="37"/>
      <c r="Q156" s="37">
        <v>574.80999999999995</v>
      </c>
    </row>
    <row r="157" spans="1:17" s="21" customFormat="1" ht="39.75" customHeight="1">
      <c r="A157" s="61" t="s">
        <v>296</v>
      </c>
      <c r="B157" s="61"/>
      <c r="C157" s="62" t="s">
        <v>184</v>
      </c>
      <c r="D157" s="63"/>
      <c r="E157" s="63"/>
      <c r="F157" s="63"/>
      <c r="G157" s="63"/>
      <c r="H157" s="64"/>
      <c r="I157" s="34">
        <v>0</v>
      </c>
      <c r="J157" s="35"/>
      <c r="K157" s="36">
        <v>0</v>
      </c>
      <c r="L157" s="35">
        <v>0</v>
      </c>
      <c r="M157" s="35"/>
      <c r="N157" s="36">
        <v>0</v>
      </c>
      <c r="O157" s="35">
        <v>0</v>
      </c>
      <c r="P157" s="37"/>
      <c r="Q157" s="37">
        <v>0</v>
      </c>
    </row>
    <row r="158" spans="1:17" ht="34.5" customHeight="1">
      <c r="A158" s="70" t="s">
        <v>128</v>
      </c>
      <c r="B158" s="70"/>
      <c r="C158" s="67" t="s">
        <v>129</v>
      </c>
      <c r="D158" s="68"/>
      <c r="E158" s="68"/>
      <c r="F158" s="68"/>
      <c r="G158" s="68"/>
      <c r="H158" s="69"/>
      <c r="I158" s="38">
        <f>I160+I174+I177+I178+I184+I179+I159+I183+I182+I180+I181</f>
        <v>5297785.0199999996</v>
      </c>
      <c r="J158" s="38">
        <f>J160+J174+J177+J178+J184+J179+J159+J183+J182+J180+J181</f>
        <v>-15069.24</v>
      </c>
      <c r="K158" s="28">
        <v>5282715.7799999993</v>
      </c>
      <c r="L158" s="39">
        <v>5238486.42</v>
      </c>
      <c r="M158" s="39">
        <v>2598.16</v>
      </c>
      <c r="N158" s="39">
        <v>5241084.58</v>
      </c>
      <c r="O158" s="39">
        <v>5184167.42</v>
      </c>
      <c r="P158" s="39">
        <v>2598.16</v>
      </c>
      <c r="Q158" s="39">
        <v>5186765.58</v>
      </c>
    </row>
    <row r="159" spans="1:17" ht="45.75" hidden="1" customHeight="1">
      <c r="A159" s="41" t="s">
        <v>208</v>
      </c>
      <c r="B159" s="41"/>
      <c r="C159" s="42" t="s">
        <v>209</v>
      </c>
      <c r="D159" s="43"/>
      <c r="E159" s="43"/>
      <c r="F159" s="43"/>
      <c r="G159" s="43"/>
      <c r="H159" s="44"/>
      <c r="I159" s="32"/>
      <c r="J159" s="33"/>
      <c r="K159" s="33"/>
      <c r="L159" s="33"/>
      <c r="M159" s="33"/>
      <c r="N159" s="33"/>
      <c r="O159" s="33"/>
      <c r="P159" s="31"/>
      <c r="Q159" s="31"/>
    </row>
    <row r="160" spans="1:17" ht="34.5" customHeight="1">
      <c r="A160" s="41" t="s">
        <v>130</v>
      </c>
      <c r="B160" s="41"/>
      <c r="C160" s="42" t="s">
        <v>160</v>
      </c>
      <c r="D160" s="43"/>
      <c r="E160" s="43"/>
      <c r="F160" s="43"/>
      <c r="G160" s="43"/>
      <c r="H160" s="44"/>
      <c r="I160" s="32">
        <f>SUM(I161:I173)</f>
        <v>90427.62</v>
      </c>
      <c r="J160" s="33">
        <f>SUM(J161:J173)</f>
        <v>-1129.8399999999999</v>
      </c>
      <c r="K160" s="30">
        <v>89297.78</v>
      </c>
      <c r="L160" s="33">
        <v>90617.62</v>
      </c>
      <c r="M160" s="33">
        <v>2598.16</v>
      </c>
      <c r="N160" s="30">
        <v>93215.78</v>
      </c>
      <c r="O160" s="33">
        <v>90759.62</v>
      </c>
      <c r="P160" s="33">
        <v>2598.16</v>
      </c>
      <c r="Q160" s="31">
        <v>93357.78</v>
      </c>
    </row>
    <row r="161" spans="1:17" s="4" customFormat="1" ht="84" customHeight="1">
      <c r="A161" s="61" t="s">
        <v>131</v>
      </c>
      <c r="B161" s="61"/>
      <c r="C161" s="62" t="s">
        <v>170</v>
      </c>
      <c r="D161" s="63"/>
      <c r="E161" s="63"/>
      <c r="F161" s="63"/>
      <c r="G161" s="63"/>
      <c r="H161" s="64"/>
      <c r="I161" s="34">
        <v>607</v>
      </c>
      <c r="J161" s="35"/>
      <c r="K161" s="30">
        <v>607</v>
      </c>
      <c r="L161" s="35">
        <v>607</v>
      </c>
      <c r="M161" s="35"/>
      <c r="N161" s="30">
        <v>607</v>
      </c>
      <c r="O161" s="35">
        <v>607</v>
      </c>
      <c r="P161" s="37"/>
      <c r="Q161" s="31">
        <v>607</v>
      </c>
    </row>
    <row r="162" spans="1:17" s="4" customFormat="1" ht="146.25" hidden="1" customHeight="1">
      <c r="A162" s="61" t="s">
        <v>132</v>
      </c>
      <c r="B162" s="61"/>
      <c r="C162" s="62" t="s">
        <v>171</v>
      </c>
      <c r="D162" s="63"/>
      <c r="E162" s="63"/>
      <c r="F162" s="63"/>
      <c r="G162" s="63"/>
      <c r="H162" s="64"/>
      <c r="I162" s="34"/>
      <c r="J162" s="35"/>
      <c r="K162" s="30">
        <v>0</v>
      </c>
      <c r="L162" s="35"/>
      <c r="M162" s="35"/>
      <c r="N162" s="30">
        <v>0</v>
      </c>
      <c r="O162" s="35"/>
      <c r="P162" s="37"/>
      <c r="Q162" s="31">
        <v>0</v>
      </c>
    </row>
    <row r="163" spans="1:17" s="4" customFormat="1" ht="209.25" hidden="1" customHeight="1">
      <c r="A163" s="61" t="s">
        <v>132</v>
      </c>
      <c r="B163" s="61"/>
      <c r="C163" s="62" t="s">
        <v>207</v>
      </c>
      <c r="D163" s="63"/>
      <c r="E163" s="63"/>
      <c r="F163" s="63"/>
      <c r="G163" s="63"/>
      <c r="H163" s="64"/>
      <c r="I163" s="34"/>
      <c r="J163" s="35"/>
      <c r="K163" s="30">
        <v>0</v>
      </c>
      <c r="L163" s="35"/>
      <c r="M163" s="35"/>
      <c r="N163" s="30">
        <v>0</v>
      </c>
      <c r="O163" s="35"/>
      <c r="P163" s="37"/>
      <c r="Q163" s="31">
        <v>0</v>
      </c>
    </row>
    <row r="164" spans="1:17" s="4" customFormat="1" ht="82.5" customHeight="1">
      <c r="A164" s="61" t="s">
        <v>133</v>
      </c>
      <c r="B164" s="61"/>
      <c r="C164" s="62" t="s">
        <v>172</v>
      </c>
      <c r="D164" s="63"/>
      <c r="E164" s="63"/>
      <c r="F164" s="63"/>
      <c r="G164" s="63"/>
      <c r="H164" s="64"/>
      <c r="I164" s="34">
        <v>10547</v>
      </c>
      <c r="J164" s="35"/>
      <c r="K164" s="30">
        <v>10547</v>
      </c>
      <c r="L164" s="35">
        <v>10572</v>
      </c>
      <c r="M164" s="35"/>
      <c r="N164" s="30">
        <v>10572</v>
      </c>
      <c r="O164" s="35">
        <v>10588</v>
      </c>
      <c r="P164" s="37"/>
      <c r="Q164" s="31">
        <v>10588</v>
      </c>
    </row>
    <row r="165" spans="1:17" s="4" customFormat="1" ht="77.25" customHeight="1">
      <c r="A165" s="61" t="s">
        <v>134</v>
      </c>
      <c r="B165" s="61"/>
      <c r="C165" s="62" t="s">
        <v>235</v>
      </c>
      <c r="D165" s="63"/>
      <c r="E165" s="63"/>
      <c r="F165" s="63"/>
      <c r="G165" s="63"/>
      <c r="H165" s="64"/>
      <c r="I165" s="34">
        <v>13909</v>
      </c>
      <c r="J165" s="35"/>
      <c r="K165" s="30">
        <v>13909</v>
      </c>
      <c r="L165" s="35">
        <v>14074</v>
      </c>
      <c r="M165" s="35"/>
      <c r="N165" s="30">
        <v>14074</v>
      </c>
      <c r="O165" s="35">
        <v>14200</v>
      </c>
      <c r="P165" s="37"/>
      <c r="Q165" s="31">
        <v>14200</v>
      </c>
    </row>
    <row r="166" spans="1:17" s="4" customFormat="1" ht="64.5" customHeight="1">
      <c r="A166" s="61" t="s">
        <v>135</v>
      </c>
      <c r="B166" s="61"/>
      <c r="C166" s="62" t="s">
        <v>276</v>
      </c>
      <c r="D166" s="63"/>
      <c r="E166" s="63"/>
      <c r="F166" s="63"/>
      <c r="G166" s="63"/>
      <c r="H166" s="64"/>
      <c r="I166" s="34">
        <v>11643</v>
      </c>
      <c r="J166" s="35">
        <v>1243</v>
      </c>
      <c r="K166" s="30">
        <v>12886</v>
      </c>
      <c r="L166" s="35">
        <v>11643</v>
      </c>
      <c r="M166" s="35">
        <v>2541</v>
      </c>
      <c r="N166" s="30">
        <v>14184</v>
      </c>
      <c r="O166" s="35">
        <v>11643</v>
      </c>
      <c r="P166" s="37">
        <v>2541</v>
      </c>
      <c r="Q166" s="31">
        <v>14184</v>
      </c>
    </row>
    <row r="167" spans="1:17" s="4" customFormat="1" ht="80.25" customHeight="1">
      <c r="A167" s="61" t="s">
        <v>136</v>
      </c>
      <c r="B167" s="61"/>
      <c r="C167" s="62" t="s">
        <v>250</v>
      </c>
      <c r="D167" s="63"/>
      <c r="E167" s="63"/>
      <c r="F167" s="63"/>
      <c r="G167" s="63"/>
      <c r="H167" s="64"/>
      <c r="I167" s="34">
        <v>288</v>
      </c>
      <c r="J167" s="35">
        <v>38</v>
      </c>
      <c r="K167" s="30">
        <v>326</v>
      </c>
      <c r="L167" s="35">
        <v>288</v>
      </c>
      <c r="M167" s="35">
        <v>38</v>
      </c>
      <c r="N167" s="30">
        <v>326</v>
      </c>
      <c r="O167" s="35">
        <v>288</v>
      </c>
      <c r="P167" s="37">
        <v>38</v>
      </c>
      <c r="Q167" s="31">
        <v>326</v>
      </c>
    </row>
    <row r="168" spans="1:17" s="4" customFormat="1" ht="231" customHeight="1">
      <c r="A168" s="61" t="s">
        <v>137</v>
      </c>
      <c r="B168" s="61"/>
      <c r="C168" s="62" t="s">
        <v>173</v>
      </c>
      <c r="D168" s="63"/>
      <c r="E168" s="63"/>
      <c r="F168" s="63"/>
      <c r="G168" s="63"/>
      <c r="H168" s="64"/>
      <c r="I168" s="34">
        <v>3984</v>
      </c>
      <c r="J168" s="35"/>
      <c r="K168" s="30">
        <v>3984</v>
      </c>
      <c r="L168" s="35">
        <v>3984</v>
      </c>
      <c r="M168" s="35"/>
      <c r="N168" s="30">
        <v>3984</v>
      </c>
      <c r="O168" s="35">
        <v>3984</v>
      </c>
      <c r="P168" s="37"/>
      <c r="Q168" s="31">
        <v>3984</v>
      </c>
    </row>
    <row r="169" spans="1:17" s="4" customFormat="1" ht="63.75" customHeight="1">
      <c r="A169" s="61" t="s">
        <v>138</v>
      </c>
      <c r="B169" s="61"/>
      <c r="C169" s="62" t="s">
        <v>277</v>
      </c>
      <c r="D169" s="63"/>
      <c r="E169" s="63"/>
      <c r="F169" s="63"/>
      <c r="G169" s="63"/>
      <c r="H169" s="64"/>
      <c r="I169" s="34">
        <v>7469</v>
      </c>
      <c r="J169" s="35"/>
      <c r="K169" s="30">
        <v>7469</v>
      </c>
      <c r="L169" s="35">
        <v>7469</v>
      </c>
      <c r="M169" s="35"/>
      <c r="N169" s="30">
        <v>7469</v>
      </c>
      <c r="O169" s="35">
        <v>7469</v>
      </c>
      <c r="P169" s="37"/>
      <c r="Q169" s="31">
        <v>7469</v>
      </c>
    </row>
    <row r="170" spans="1:17" s="4" customFormat="1" ht="86.25" customHeight="1">
      <c r="A170" s="61" t="s">
        <v>139</v>
      </c>
      <c r="B170" s="61"/>
      <c r="C170" s="62" t="s">
        <v>174</v>
      </c>
      <c r="D170" s="63"/>
      <c r="E170" s="63"/>
      <c r="F170" s="63"/>
      <c r="G170" s="63"/>
      <c r="H170" s="64"/>
      <c r="I170" s="34">
        <v>5803</v>
      </c>
      <c r="J170" s="35">
        <v>-2615</v>
      </c>
      <c r="K170" s="30">
        <v>3188</v>
      </c>
      <c r="L170" s="35">
        <v>5803</v>
      </c>
      <c r="M170" s="35"/>
      <c r="N170" s="30">
        <v>5803</v>
      </c>
      <c r="O170" s="35">
        <v>5803</v>
      </c>
      <c r="P170" s="37"/>
      <c r="Q170" s="31">
        <v>5803</v>
      </c>
    </row>
    <row r="171" spans="1:17" s="4" customFormat="1" ht="48.75" customHeight="1">
      <c r="A171" s="61" t="s">
        <v>140</v>
      </c>
      <c r="B171" s="61"/>
      <c r="C171" s="62" t="s">
        <v>175</v>
      </c>
      <c r="D171" s="63"/>
      <c r="E171" s="63"/>
      <c r="F171" s="63"/>
      <c r="G171" s="63"/>
      <c r="H171" s="64"/>
      <c r="I171" s="34">
        <v>30676</v>
      </c>
      <c r="J171" s="35"/>
      <c r="K171" s="30">
        <v>30676</v>
      </c>
      <c r="L171" s="35">
        <v>30676</v>
      </c>
      <c r="M171" s="35"/>
      <c r="N171" s="30">
        <v>30676</v>
      </c>
      <c r="O171" s="35">
        <v>30676</v>
      </c>
      <c r="P171" s="37"/>
      <c r="Q171" s="31">
        <v>30676</v>
      </c>
    </row>
    <row r="172" spans="1:17" s="4" customFormat="1" ht="117.75" customHeight="1">
      <c r="A172" s="61" t="s">
        <v>237</v>
      </c>
      <c r="B172" s="61"/>
      <c r="C172" s="62" t="s">
        <v>238</v>
      </c>
      <c r="D172" s="63"/>
      <c r="E172" s="63"/>
      <c r="F172" s="63"/>
      <c r="G172" s="63"/>
      <c r="H172" s="64"/>
      <c r="I172" s="34">
        <v>4633.62</v>
      </c>
      <c r="J172" s="35">
        <v>19.16</v>
      </c>
      <c r="K172" s="30">
        <v>4652.78</v>
      </c>
      <c r="L172" s="35">
        <v>4633.62</v>
      </c>
      <c r="M172" s="35">
        <v>19.16</v>
      </c>
      <c r="N172" s="30">
        <v>4652.78</v>
      </c>
      <c r="O172" s="35">
        <v>4633.62</v>
      </c>
      <c r="P172" s="37">
        <v>19.16</v>
      </c>
      <c r="Q172" s="31">
        <v>4652.78</v>
      </c>
    </row>
    <row r="173" spans="1:17" s="4" customFormat="1" ht="117.75" customHeight="1">
      <c r="A173" s="61" t="s">
        <v>263</v>
      </c>
      <c r="B173" s="61"/>
      <c r="C173" s="62" t="s">
        <v>264</v>
      </c>
      <c r="D173" s="63"/>
      <c r="E173" s="63"/>
      <c r="F173" s="63"/>
      <c r="G173" s="63"/>
      <c r="H173" s="64"/>
      <c r="I173" s="34">
        <v>868</v>
      </c>
      <c r="J173" s="35">
        <v>185</v>
      </c>
      <c r="K173" s="30">
        <v>1053</v>
      </c>
      <c r="L173" s="35">
        <v>868</v>
      </c>
      <c r="M173" s="35"/>
      <c r="N173" s="30">
        <v>868</v>
      </c>
      <c r="O173" s="35">
        <v>868</v>
      </c>
      <c r="P173" s="37"/>
      <c r="Q173" s="31">
        <v>868</v>
      </c>
    </row>
    <row r="174" spans="1:17" s="5" customFormat="1" ht="95.25" customHeight="1">
      <c r="A174" s="41" t="s">
        <v>141</v>
      </c>
      <c r="B174" s="41"/>
      <c r="C174" s="42" t="s">
        <v>142</v>
      </c>
      <c r="D174" s="43"/>
      <c r="E174" s="43"/>
      <c r="F174" s="43"/>
      <c r="G174" s="43"/>
      <c r="H174" s="44"/>
      <c r="I174" s="32">
        <f>I175+I176</f>
        <v>88568</v>
      </c>
      <c r="J174" s="33">
        <f>J175+J176</f>
        <v>0</v>
      </c>
      <c r="K174" s="30">
        <v>88568</v>
      </c>
      <c r="L174" s="33">
        <v>88568</v>
      </c>
      <c r="M174" s="33">
        <v>0</v>
      </c>
      <c r="N174" s="30">
        <v>88568</v>
      </c>
      <c r="O174" s="33">
        <v>88568</v>
      </c>
      <c r="P174" s="33">
        <v>0</v>
      </c>
      <c r="Q174" s="31">
        <v>88568</v>
      </c>
    </row>
    <row r="175" spans="1:17" s="4" customFormat="1" ht="33" customHeight="1">
      <c r="A175" s="61" t="s">
        <v>143</v>
      </c>
      <c r="B175" s="61"/>
      <c r="C175" s="62" t="s">
        <v>176</v>
      </c>
      <c r="D175" s="63"/>
      <c r="E175" s="63"/>
      <c r="F175" s="63"/>
      <c r="G175" s="63"/>
      <c r="H175" s="64"/>
      <c r="I175" s="34">
        <v>83493</v>
      </c>
      <c r="J175" s="35"/>
      <c r="K175" s="30">
        <v>83493</v>
      </c>
      <c r="L175" s="35">
        <v>83493</v>
      </c>
      <c r="M175" s="35"/>
      <c r="N175" s="30">
        <v>83493</v>
      </c>
      <c r="O175" s="35">
        <v>83493</v>
      </c>
      <c r="P175" s="37"/>
      <c r="Q175" s="31">
        <v>83493</v>
      </c>
    </row>
    <row r="176" spans="1:17" s="4" customFormat="1" ht="97.5" customHeight="1">
      <c r="A176" s="61" t="s">
        <v>144</v>
      </c>
      <c r="B176" s="61"/>
      <c r="C176" s="62" t="s">
        <v>177</v>
      </c>
      <c r="D176" s="63"/>
      <c r="E176" s="63"/>
      <c r="F176" s="63"/>
      <c r="G176" s="63"/>
      <c r="H176" s="64"/>
      <c r="I176" s="34">
        <v>5075</v>
      </c>
      <c r="J176" s="35"/>
      <c r="K176" s="30">
        <v>5075</v>
      </c>
      <c r="L176" s="35">
        <v>5075</v>
      </c>
      <c r="M176" s="35"/>
      <c r="N176" s="30">
        <v>5075</v>
      </c>
      <c r="O176" s="35">
        <v>5075</v>
      </c>
      <c r="P176" s="37"/>
      <c r="Q176" s="31">
        <v>5075</v>
      </c>
    </row>
    <row r="177" spans="1:17" s="5" customFormat="1" ht="81" customHeight="1">
      <c r="A177" s="41" t="s">
        <v>145</v>
      </c>
      <c r="B177" s="41"/>
      <c r="C177" s="42" t="s">
        <v>249</v>
      </c>
      <c r="D177" s="43"/>
      <c r="E177" s="43"/>
      <c r="F177" s="43"/>
      <c r="G177" s="43"/>
      <c r="H177" s="44"/>
      <c r="I177" s="32">
        <v>162718</v>
      </c>
      <c r="J177" s="33">
        <v>0</v>
      </c>
      <c r="K177" s="30">
        <v>162718</v>
      </c>
      <c r="L177" s="33">
        <v>108921</v>
      </c>
      <c r="M177" s="33"/>
      <c r="N177" s="30">
        <v>108921</v>
      </c>
      <c r="O177" s="33">
        <v>54461</v>
      </c>
      <c r="P177" s="31"/>
      <c r="Q177" s="31">
        <v>54461</v>
      </c>
    </row>
    <row r="178" spans="1:17" s="5" customFormat="1" ht="80.25" customHeight="1">
      <c r="A178" s="41" t="s">
        <v>146</v>
      </c>
      <c r="B178" s="41"/>
      <c r="C178" s="42" t="s">
        <v>147</v>
      </c>
      <c r="D178" s="43"/>
      <c r="E178" s="43"/>
      <c r="F178" s="43"/>
      <c r="G178" s="43"/>
      <c r="H178" s="44"/>
      <c r="I178" s="32">
        <v>9.4</v>
      </c>
      <c r="J178" s="33">
        <v>-9.4</v>
      </c>
      <c r="K178" s="30">
        <v>0</v>
      </c>
      <c r="L178" s="33">
        <v>9.8000000000000007</v>
      </c>
      <c r="M178" s="33"/>
      <c r="N178" s="30">
        <v>9.8000000000000007</v>
      </c>
      <c r="O178" s="33">
        <v>8.8000000000000007</v>
      </c>
      <c r="P178" s="31"/>
      <c r="Q178" s="31">
        <v>8.8000000000000007</v>
      </c>
    </row>
    <row r="179" spans="1:17" s="5" customFormat="1" ht="83.25" hidden="1" customHeight="1">
      <c r="A179" s="41" t="s">
        <v>192</v>
      </c>
      <c r="B179" s="41"/>
      <c r="C179" s="42" t="s">
        <v>191</v>
      </c>
      <c r="D179" s="43"/>
      <c r="E179" s="43"/>
      <c r="F179" s="43"/>
      <c r="G179" s="43"/>
      <c r="H179" s="44"/>
      <c r="I179" s="32"/>
      <c r="J179" s="33"/>
      <c r="K179" s="30">
        <v>0</v>
      </c>
      <c r="L179" s="33"/>
      <c r="M179" s="33"/>
      <c r="N179" s="30">
        <v>0</v>
      </c>
      <c r="O179" s="33"/>
      <c r="P179" s="31"/>
      <c r="Q179" s="31">
        <v>0</v>
      </c>
    </row>
    <row r="180" spans="1:17" s="5" customFormat="1" ht="120.75" customHeight="1">
      <c r="A180" s="41" t="s">
        <v>234</v>
      </c>
      <c r="B180" s="41"/>
      <c r="C180" s="42" t="s">
        <v>308</v>
      </c>
      <c r="D180" s="43"/>
      <c r="E180" s="43"/>
      <c r="F180" s="43"/>
      <c r="G180" s="43"/>
      <c r="H180" s="44"/>
      <c r="I180" s="32">
        <v>13400</v>
      </c>
      <c r="J180" s="33">
        <v>-13400</v>
      </c>
      <c r="K180" s="30">
        <v>0</v>
      </c>
      <c r="L180" s="33">
        <v>6700</v>
      </c>
      <c r="M180" s="33"/>
      <c r="N180" s="30">
        <v>6700</v>
      </c>
      <c r="O180" s="33">
        <v>6700</v>
      </c>
      <c r="P180" s="31"/>
      <c r="Q180" s="31">
        <v>6700</v>
      </c>
    </row>
    <row r="181" spans="1:17" s="8" customFormat="1" ht="89.25" customHeight="1">
      <c r="A181" s="41" t="s">
        <v>261</v>
      </c>
      <c r="B181" s="41"/>
      <c r="C181" s="42" t="s">
        <v>262</v>
      </c>
      <c r="D181" s="43"/>
      <c r="E181" s="43"/>
      <c r="F181" s="43"/>
      <c r="G181" s="43"/>
      <c r="H181" s="44"/>
      <c r="I181" s="32">
        <v>0</v>
      </c>
      <c r="J181" s="33">
        <v>0</v>
      </c>
      <c r="K181" s="30">
        <v>0</v>
      </c>
      <c r="L181" s="33">
        <v>0</v>
      </c>
      <c r="M181" s="33">
        <v>0</v>
      </c>
      <c r="N181" s="30">
        <v>0</v>
      </c>
      <c r="O181" s="33">
        <v>0</v>
      </c>
      <c r="P181" s="31">
        <v>0</v>
      </c>
      <c r="Q181" s="31">
        <v>0</v>
      </c>
    </row>
    <row r="182" spans="1:17" s="8" customFormat="1" ht="89.25" customHeight="1">
      <c r="A182" s="41" t="s">
        <v>324</v>
      </c>
      <c r="B182" s="41"/>
      <c r="C182" s="42" t="s">
        <v>325</v>
      </c>
      <c r="D182" s="43"/>
      <c r="E182" s="43"/>
      <c r="F182" s="43"/>
      <c r="G182" s="43"/>
      <c r="H182" s="44"/>
      <c r="I182" s="32">
        <v>8072</v>
      </c>
      <c r="J182" s="33">
        <v>0</v>
      </c>
      <c r="K182" s="30">
        <v>8072</v>
      </c>
      <c r="L182" s="33">
        <v>7957</v>
      </c>
      <c r="M182" s="33">
        <v>0</v>
      </c>
      <c r="N182" s="30">
        <v>7957</v>
      </c>
      <c r="O182" s="33">
        <v>7957</v>
      </c>
      <c r="P182" s="31">
        <v>0</v>
      </c>
      <c r="Q182" s="31">
        <v>7957</v>
      </c>
    </row>
    <row r="183" spans="1:17" s="5" customFormat="1" ht="72.75" customHeight="1">
      <c r="A183" s="41" t="s">
        <v>210</v>
      </c>
      <c r="B183" s="41"/>
      <c r="C183" s="42" t="s">
        <v>211</v>
      </c>
      <c r="D183" s="43"/>
      <c r="E183" s="43"/>
      <c r="F183" s="43"/>
      <c r="G183" s="43"/>
      <c r="H183" s="44"/>
      <c r="I183" s="32">
        <v>109048</v>
      </c>
      <c r="J183" s="33"/>
      <c r="K183" s="30">
        <v>109048</v>
      </c>
      <c r="L183" s="33">
        <v>110171</v>
      </c>
      <c r="M183" s="33"/>
      <c r="N183" s="30">
        <v>110171</v>
      </c>
      <c r="O183" s="33">
        <v>110171</v>
      </c>
      <c r="P183" s="31"/>
      <c r="Q183" s="31">
        <v>110171</v>
      </c>
    </row>
    <row r="184" spans="1:17" ht="26.25" customHeight="1">
      <c r="A184" s="41" t="s">
        <v>148</v>
      </c>
      <c r="B184" s="41"/>
      <c r="C184" s="42" t="s">
        <v>149</v>
      </c>
      <c r="D184" s="43"/>
      <c r="E184" s="43"/>
      <c r="F184" s="43"/>
      <c r="G184" s="43"/>
      <c r="H184" s="44"/>
      <c r="I184" s="32">
        <f>SUM(I185:I187)</f>
        <v>4825542</v>
      </c>
      <c r="J184" s="33">
        <f>SUM(J185:J187)</f>
        <v>-530</v>
      </c>
      <c r="K184" s="30">
        <v>4825012</v>
      </c>
      <c r="L184" s="33">
        <v>4825542</v>
      </c>
      <c r="M184" s="33">
        <v>0</v>
      </c>
      <c r="N184" s="30">
        <v>4825542</v>
      </c>
      <c r="O184" s="33">
        <v>4825542</v>
      </c>
      <c r="P184" s="33">
        <v>0</v>
      </c>
      <c r="Q184" s="31">
        <v>4825542</v>
      </c>
    </row>
    <row r="185" spans="1:17" s="4" customFormat="1" ht="308.25" customHeight="1">
      <c r="A185" s="61" t="s">
        <v>150</v>
      </c>
      <c r="B185" s="61"/>
      <c r="C185" s="62" t="s">
        <v>236</v>
      </c>
      <c r="D185" s="63"/>
      <c r="E185" s="63"/>
      <c r="F185" s="63"/>
      <c r="G185" s="63"/>
      <c r="H185" s="64"/>
      <c r="I185" s="34">
        <v>71749</v>
      </c>
      <c r="J185" s="35">
        <v>-1000</v>
      </c>
      <c r="K185" s="30">
        <v>70749</v>
      </c>
      <c r="L185" s="35">
        <v>71749</v>
      </c>
      <c r="M185" s="35"/>
      <c r="N185" s="30">
        <v>71749</v>
      </c>
      <c r="O185" s="35">
        <v>71749</v>
      </c>
      <c r="P185" s="37"/>
      <c r="Q185" s="31">
        <v>71749</v>
      </c>
    </row>
    <row r="186" spans="1:17" s="23" customFormat="1" ht="253.5" customHeight="1">
      <c r="A186" s="61" t="s">
        <v>151</v>
      </c>
      <c r="B186" s="61"/>
      <c r="C186" s="62" t="s">
        <v>248</v>
      </c>
      <c r="D186" s="63"/>
      <c r="E186" s="63"/>
      <c r="F186" s="63"/>
      <c r="G186" s="63"/>
      <c r="H186" s="64"/>
      <c r="I186" s="34">
        <v>4752992</v>
      </c>
      <c r="J186" s="35">
        <v>0</v>
      </c>
      <c r="K186" s="30">
        <v>4752992</v>
      </c>
      <c r="L186" s="35">
        <v>4752992</v>
      </c>
      <c r="M186" s="35">
        <v>0</v>
      </c>
      <c r="N186" s="30">
        <v>4752992</v>
      </c>
      <c r="O186" s="35">
        <v>4752992</v>
      </c>
      <c r="P186" s="37">
        <v>0</v>
      </c>
      <c r="Q186" s="31">
        <v>4752992</v>
      </c>
    </row>
    <row r="187" spans="1:17" s="4" customFormat="1" ht="69" customHeight="1">
      <c r="A187" s="61" t="s">
        <v>152</v>
      </c>
      <c r="B187" s="61"/>
      <c r="C187" s="62" t="s">
        <v>178</v>
      </c>
      <c r="D187" s="63"/>
      <c r="E187" s="63"/>
      <c r="F187" s="63"/>
      <c r="G187" s="63"/>
      <c r="H187" s="64"/>
      <c r="I187" s="34">
        <v>801</v>
      </c>
      <c r="J187" s="35">
        <v>470</v>
      </c>
      <c r="K187" s="30">
        <v>1271</v>
      </c>
      <c r="L187" s="35">
        <v>801</v>
      </c>
      <c r="M187" s="35"/>
      <c r="N187" s="30">
        <v>801</v>
      </c>
      <c r="O187" s="35">
        <v>801</v>
      </c>
      <c r="P187" s="37"/>
      <c r="Q187" s="31">
        <v>801</v>
      </c>
    </row>
    <row r="188" spans="1:17" ht="32.25" customHeight="1">
      <c r="A188" s="70" t="s">
        <v>153</v>
      </c>
      <c r="B188" s="70"/>
      <c r="C188" s="67" t="s">
        <v>154</v>
      </c>
      <c r="D188" s="68"/>
      <c r="E188" s="68"/>
      <c r="F188" s="68"/>
      <c r="G188" s="68"/>
      <c r="H188" s="69"/>
      <c r="I188" s="38">
        <f>I190+I194+I189+I191+I192+I193</f>
        <v>19857</v>
      </c>
      <c r="J188" s="38">
        <f>J190+J194+J189+J191+J192+J193</f>
        <v>34452</v>
      </c>
      <c r="K188" s="39">
        <v>54309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</row>
    <row r="189" spans="1:17" s="5" customFormat="1" ht="42.75" customHeight="1">
      <c r="A189" s="41" t="s">
        <v>334</v>
      </c>
      <c r="B189" s="41"/>
      <c r="C189" s="42" t="s">
        <v>335</v>
      </c>
      <c r="D189" s="43"/>
      <c r="E189" s="43"/>
      <c r="F189" s="43"/>
      <c r="G189" s="43"/>
      <c r="H189" s="44"/>
      <c r="I189" s="32">
        <v>600</v>
      </c>
      <c r="J189" s="33">
        <v>0</v>
      </c>
      <c r="K189" s="30">
        <v>600</v>
      </c>
      <c r="L189" s="33">
        <v>0</v>
      </c>
      <c r="M189" s="33"/>
      <c r="N189" s="30">
        <v>0</v>
      </c>
      <c r="O189" s="33">
        <v>0</v>
      </c>
      <c r="P189" s="31"/>
      <c r="Q189" s="31">
        <v>0</v>
      </c>
    </row>
    <row r="190" spans="1:17" s="5" customFormat="1" ht="68.25" customHeight="1">
      <c r="A190" s="41" t="s">
        <v>274</v>
      </c>
      <c r="B190" s="41"/>
      <c r="C190" s="42" t="s">
        <v>275</v>
      </c>
      <c r="D190" s="43"/>
      <c r="E190" s="43"/>
      <c r="F190" s="43"/>
      <c r="G190" s="43"/>
      <c r="H190" s="44"/>
      <c r="I190" s="32">
        <v>16000</v>
      </c>
      <c r="J190" s="33">
        <v>14176</v>
      </c>
      <c r="K190" s="30">
        <v>30176</v>
      </c>
      <c r="L190" s="33">
        <v>0</v>
      </c>
      <c r="M190" s="33"/>
      <c r="N190" s="30">
        <v>0</v>
      </c>
      <c r="O190" s="33">
        <v>0</v>
      </c>
      <c r="P190" s="31"/>
      <c r="Q190" s="31">
        <v>0</v>
      </c>
    </row>
    <row r="191" spans="1:17" s="5" customFormat="1" ht="111" customHeight="1">
      <c r="A191" s="41" t="s">
        <v>328</v>
      </c>
      <c r="B191" s="41"/>
      <c r="C191" s="42" t="s">
        <v>331</v>
      </c>
      <c r="D191" s="43"/>
      <c r="E191" s="43"/>
      <c r="F191" s="43"/>
      <c r="G191" s="43"/>
      <c r="H191" s="44"/>
      <c r="I191" s="32">
        <v>2587</v>
      </c>
      <c r="J191" s="33">
        <v>0</v>
      </c>
      <c r="K191" s="30">
        <v>2587</v>
      </c>
      <c r="L191" s="33">
        <v>0</v>
      </c>
      <c r="M191" s="33"/>
      <c r="N191" s="30">
        <v>0</v>
      </c>
      <c r="O191" s="33">
        <v>0</v>
      </c>
      <c r="P191" s="31"/>
      <c r="Q191" s="31">
        <v>0</v>
      </c>
    </row>
    <row r="192" spans="1:17" s="5" customFormat="1" ht="98.25" customHeight="1">
      <c r="A192" s="45" t="s">
        <v>333</v>
      </c>
      <c r="B192" s="46"/>
      <c r="C192" s="42" t="s">
        <v>336</v>
      </c>
      <c r="D192" s="43"/>
      <c r="E192" s="43"/>
      <c r="F192" s="43"/>
      <c r="G192" s="43"/>
      <c r="H192" s="44"/>
      <c r="I192" s="32">
        <v>670</v>
      </c>
      <c r="J192" s="33">
        <v>0</v>
      </c>
      <c r="K192" s="30">
        <v>670</v>
      </c>
      <c r="L192" s="33">
        <v>0</v>
      </c>
      <c r="M192" s="33"/>
      <c r="N192" s="30">
        <v>0</v>
      </c>
      <c r="O192" s="33">
        <v>0</v>
      </c>
      <c r="P192" s="31"/>
      <c r="Q192" s="31">
        <v>0</v>
      </c>
    </row>
    <row r="193" spans="1:17" s="5" customFormat="1" ht="63" customHeight="1">
      <c r="A193" s="41" t="s">
        <v>341</v>
      </c>
      <c r="B193" s="41"/>
      <c r="C193" s="42" t="s">
        <v>342</v>
      </c>
      <c r="D193" s="43"/>
      <c r="E193" s="43"/>
      <c r="F193" s="43"/>
      <c r="G193" s="43"/>
      <c r="H193" s="44"/>
      <c r="I193" s="32">
        <v>0</v>
      </c>
      <c r="J193" s="33">
        <v>19901</v>
      </c>
      <c r="K193" s="30">
        <v>19901</v>
      </c>
      <c r="L193" s="33">
        <v>0</v>
      </c>
      <c r="M193" s="33"/>
      <c r="N193" s="30">
        <v>0</v>
      </c>
      <c r="O193" s="33">
        <v>0</v>
      </c>
      <c r="P193" s="31"/>
      <c r="Q193" s="31">
        <v>0</v>
      </c>
    </row>
    <row r="194" spans="1:17" s="5" customFormat="1" ht="88.5" customHeight="1">
      <c r="A194" s="41" t="s">
        <v>343</v>
      </c>
      <c r="B194" s="41"/>
      <c r="C194" s="42" t="s">
        <v>344</v>
      </c>
      <c r="D194" s="43"/>
      <c r="E194" s="43"/>
      <c r="F194" s="43"/>
      <c r="G194" s="43"/>
      <c r="H194" s="44"/>
      <c r="I194" s="32">
        <v>0</v>
      </c>
      <c r="J194" s="33">
        <v>375</v>
      </c>
      <c r="K194" s="30">
        <v>375</v>
      </c>
      <c r="L194" s="33">
        <v>0</v>
      </c>
      <c r="M194" s="33"/>
      <c r="N194" s="30">
        <v>0</v>
      </c>
      <c r="O194" s="33">
        <v>0</v>
      </c>
      <c r="P194" s="31"/>
      <c r="Q194" s="31">
        <v>0</v>
      </c>
    </row>
    <row r="195" spans="1:17" ht="24" customHeight="1">
      <c r="A195" s="80" t="s">
        <v>155</v>
      </c>
      <c r="B195" s="80"/>
      <c r="C195" s="80"/>
      <c r="D195" s="80"/>
      <c r="E195" s="80"/>
      <c r="F195" s="80"/>
      <c r="G195" s="80"/>
      <c r="H195" s="80"/>
      <c r="I195" s="38">
        <f t="shared" ref="I195:J195" si="2">I26+I93</f>
        <v>18285557.056000002</v>
      </c>
      <c r="J195" s="39">
        <f t="shared" si="2"/>
        <v>-137063</v>
      </c>
      <c r="K195" s="39">
        <v>18148494.056000002</v>
      </c>
      <c r="L195" s="39">
        <v>16883640.904270001</v>
      </c>
      <c r="M195" s="39">
        <v>286432.15999999997</v>
      </c>
      <c r="N195" s="39">
        <v>17170073.064270001</v>
      </c>
      <c r="O195" s="39">
        <v>15836759.75161</v>
      </c>
      <c r="P195" s="39">
        <v>-2896.2700000000004</v>
      </c>
      <c r="Q195" s="39">
        <v>15833863.48161</v>
      </c>
    </row>
    <row r="196" spans="1:17">
      <c r="A196" s="8"/>
      <c r="B196" s="8"/>
    </row>
    <row r="197" spans="1:17">
      <c r="A197" s="8"/>
      <c r="B197" s="8"/>
      <c r="I197" s="12"/>
      <c r="J197" s="12"/>
      <c r="K197" s="12"/>
      <c r="L197" s="12"/>
      <c r="M197" s="12"/>
      <c r="N197" s="12"/>
      <c r="O197" s="12"/>
    </row>
    <row r="198" spans="1:17">
      <c r="J198" s="11"/>
      <c r="K198" s="11"/>
      <c r="L198" s="11"/>
      <c r="M198" s="11"/>
      <c r="N198" s="11"/>
      <c r="O198" s="11"/>
    </row>
  </sheetData>
  <mergeCells count="370">
    <mergeCell ref="A191:B191"/>
    <mergeCell ref="C191:H191"/>
    <mergeCell ref="A189:B189"/>
    <mergeCell ref="C189:H189"/>
    <mergeCell ref="A144:B144"/>
    <mergeCell ref="C144:H144"/>
    <mergeCell ref="A122:B122"/>
    <mergeCell ref="C122:H122"/>
    <mergeCell ref="A190:B190"/>
    <mergeCell ref="C190:H190"/>
    <mergeCell ref="C182:H182"/>
    <mergeCell ref="A177:B177"/>
    <mergeCell ref="A179:B179"/>
    <mergeCell ref="C179:H179"/>
    <mergeCell ref="A183:B183"/>
    <mergeCell ref="C183:H183"/>
    <mergeCell ref="A178:B178"/>
    <mergeCell ref="C178:H178"/>
    <mergeCell ref="A180:B180"/>
    <mergeCell ref="C180:H180"/>
    <mergeCell ref="A181:B181"/>
    <mergeCell ref="C181:H181"/>
    <mergeCell ref="A174:B174"/>
    <mergeCell ref="A176:B176"/>
    <mergeCell ref="P23:P24"/>
    <mergeCell ref="Q23:Q24"/>
    <mergeCell ref="A114:B114"/>
    <mergeCell ref="C114:H114"/>
    <mergeCell ref="A40:B40"/>
    <mergeCell ref="C40:H40"/>
    <mergeCell ref="M23:M24"/>
    <mergeCell ref="N23:N24"/>
    <mergeCell ref="A29:B29"/>
    <mergeCell ref="A28:B28"/>
    <mergeCell ref="C28:H28"/>
    <mergeCell ref="J23:J24"/>
    <mergeCell ref="K23:K24"/>
    <mergeCell ref="C100:H100"/>
    <mergeCell ref="A103:B103"/>
    <mergeCell ref="A92:B92"/>
    <mergeCell ref="C92:H92"/>
    <mergeCell ref="A93:B93"/>
    <mergeCell ref="C93:H93"/>
    <mergeCell ref="A91:B91"/>
    <mergeCell ref="C91:H91"/>
    <mergeCell ref="A89:B89"/>
    <mergeCell ref="C89:H89"/>
    <mergeCell ref="A90:B90"/>
    <mergeCell ref="A195:H195"/>
    <mergeCell ref="A187:B187"/>
    <mergeCell ref="C187:H187"/>
    <mergeCell ref="A188:B188"/>
    <mergeCell ref="C188:H188"/>
    <mergeCell ref="C116:H116"/>
    <mergeCell ref="A105:B105"/>
    <mergeCell ref="C105:H105"/>
    <mergeCell ref="A106:B106"/>
    <mergeCell ref="C106:H106"/>
    <mergeCell ref="A109:B109"/>
    <mergeCell ref="C109:H109"/>
    <mergeCell ref="C110:H110"/>
    <mergeCell ref="A175:B175"/>
    <mergeCell ref="C175:H175"/>
    <mergeCell ref="A137:B137"/>
    <mergeCell ref="C137:H137"/>
    <mergeCell ref="A142:B142"/>
    <mergeCell ref="C142:H142"/>
    <mergeCell ref="A125:B125"/>
    <mergeCell ref="A110:B110"/>
    <mergeCell ref="A141:B141"/>
    <mergeCell ref="C141:H141"/>
    <mergeCell ref="A173:B173"/>
    <mergeCell ref="C90:H90"/>
    <mergeCell ref="A83:B83"/>
    <mergeCell ref="C83:H83"/>
    <mergeCell ref="A86:B86"/>
    <mergeCell ref="C86:H86"/>
    <mergeCell ref="A85:B85"/>
    <mergeCell ref="C85:H85"/>
    <mergeCell ref="A84:B84"/>
    <mergeCell ref="C84:H84"/>
    <mergeCell ref="A88:B88"/>
    <mergeCell ref="C88:H88"/>
    <mergeCell ref="A82:B82"/>
    <mergeCell ref="C82:H82"/>
    <mergeCell ref="A79:B79"/>
    <mergeCell ref="C79:H79"/>
    <mergeCell ref="A81:B81"/>
    <mergeCell ref="C81:H81"/>
    <mergeCell ref="A76:B76"/>
    <mergeCell ref="C76:H76"/>
    <mergeCell ref="A77:B77"/>
    <mergeCell ref="C77:H77"/>
    <mergeCell ref="A80:B80"/>
    <mergeCell ref="C80:H80"/>
    <mergeCell ref="C78:H78"/>
    <mergeCell ref="A78:B78"/>
    <mergeCell ref="A75:B75"/>
    <mergeCell ref="C75:H75"/>
    <mergeCell ref="A73:B73"/>
    <mergeCell ref="C73:H73"/>
    <mergeCell ref="A74:B74"/>
    <mergeCell ref="C74:H74"/>
    <mergeCell ref="A69:B69"/>
    <mergeCell ref="C69:H69"/>
    <mergeCell ref="A66:B66"/>
    <mergeCell ref="C66:H66"/>
    <mergeCell ref="A67:B67"/>
    <mergeCell ref="C67:H67"/>
    <mergeCell ref="A68:B68"/>
    <mergeCell ref="C68:H68"/>
    <mergeCell ref="A72:B72"/>
    <mergeCell ref="C72:H72"/>
    <mergeCell ref="A70:B70"/>
    <mergeCell ref="C70:H70"/>
    <mergeCell ref="A71:B71"/>
    <mergeCell ref="C71:H71"/>
    <mergeCell ref="O23:O24"/>
    <mergeCell ref="A55:B55"/>
    <mergeCell ref="C55:H55"/>
    <mergeCell ref="A50:B50"/>
    <mergeCell ref="C50:H50"/>
    <mergeCell ref="A51:B51"/>
    <mergeCell ref="C51:H51"/>
    <mergeCell ref="A54:B54"/>
    <mergeCell ref="C54:H54"/>
    <mergeCell ref="A52:B52"/>
    <mergeCell ref="L23:L24"/>
    <mergeCell ref="A27:B27"/>
    <mergeCell ref="A65:B65"/>
    <mergeCell ref="C65:H65"/>
    <mergeCell ref="A61:B61"/>
    <mergeCell ref="C61:H61"/>
    <mergeCell ref="A63:B63"/>
    <mergeCell ref="C63:H63"/>
    <mergeCell ref="A23:B24"/>
    <mergeCell ref="C23:H24"/>
    <mergeCell ref="I23:I24"/>
    <mergeCell ref="A57:B57"/>
    <mergeCell ref="C57:H57"/>
    <mergeCell ref="A58:B58"/>
    <mergeCell ref="C58:H58"/>
    <mergeCell ref="A56:B56"/>
    <mergeCell ref="C56:H56"/>
    <mergeCell ref="A62:B62"/>
    <mergeCell ref="C62:H62"/>
    <mergeCell ref="A59:B59"/>
    <mergeCell ref="C59:H59"/>
    <mergeCell ref="A60:B60"/>
    <mergeCell ref="C60:H60"/>
    <mergeCell ref="A26:B26"/>
    <mergeCell ref="C26:H26"/>
    <mergeCell ref="A25:B25"/>
    <mergeCell ref="C25:H25"/>
    <mergeCell ref="A30:B30"/>
    <mergeCell ref="C30:H30"/>
    <mergeCell ref="A31:B31"/>
    <mergeCell ref="C31:H31"/>
    <mergeCell ref="A64:B64"/>
    <mergeCell ref="C64:H64"/>
    <mergeCell ref="A33:B33"/>
    <mergeCell ref="C33:H33"/>
    <mergeCell ref="A34:B34"/>
    <mergeCell ref="C34:H34"/>
    <mergeCell ref="A32:B32"/>
    <mergeCell ref="C32:H32"/>
    <mergeCell ref="A41:B41"/>
    <mergeCell ref="C41:H41"/>
    <mergeCell ref="C27:H27"/>
    <mergeCell ref="C44:H44"/>
    <mergeCell ref="C42:H42"/>
    <mergeCell ref="A35:B35"/>
    <mergeCell ref="C35:H35"/>
    <mergeCell ref="A37:B37"/>
    <mergeCell ref="C37:H37"/>
    <mergeCell ref="A38:B38"/>
    <mergeCell ref="C38:H38"/>
    <mergeCell ref="A43:B43"/>
    <mergeCell ref="C43:H43"/>
    <mergeCell ref="A36:B36"/>
    <mergeCell ref="C36:H36"/>
    <mergeCell ref="A95:B95"/>
    <mergeCell ref="C95:H95"/>
    <mergeCell ref="A100:B100"/>
    <mergeCell ref="A94:B94"/>
    <mergeCell ref="C94:H94"/>
    <mergeCell ref="A97:B97"/>
    <mergeCell ref="C97:H97"/>
    <mergeCell ref="A98:B98"/>
    <mergeCell ref="C98:H98"/>
    <mergeCell ref="A96:B96"/>
    <mergeCell ref="C96:H96"/>
    <mergeCell ref="A99:B99"/>
    <mergeCell ref="C99:H99"/>
    <mergeCell ref="A108:B108"/>
    <mergeCell ref="C108:H108"/>
    <mergeCell ref="C103:H103"/>
    <mergeCell ref="A101:B101"/>
    <mergeCell ref="C101:H101"/>
    <mergeCell ref="A104:B104"/>
    <mergeCell ref="A107:B107"/>
    <mergeCell ref="C107:H107"/>
    <mergeCell ref="C104:H104"/>
    <mergeCell ref="A102:B102"/>
    <mergeCell ref="C102:H102"/>
    <mergeCell ref="A126:B126"/>
    <mergeCell ref="A129:B129"/>
    <mergeCell ref="C129:H129"/>
    <mergeCell ref="A116:B116"/>
    <mergeCell ref="A115:B115"/>
    <mergeCell ref="C115:H115"/>
    <mergeCell ref="C119:H119"/>
    <mergeCell ref="A130:B130"/>
    <mergeCell ref="A113:B113"/>
    <mergeCell ref="C113:H113"/>
    <mergeCell ref="C127:H127"/>
    <mergeCell ref="A117:B117"/>
    <mergeCell ref="C117:H117"/>
    <mergeCell ref="C118:H118"/>
    <mergeCell ref="A120:B120"/>
    <mergeCell ref="A119:B119"/>
    <mergeCell ref="A194:B194"/>
    <mergeCell ref="C194:H194"/>
    <mergeCell ref="A185:B185"/>
    <mergeCell ref="C185:H185"/>
    <mergeCell ref="C166:H166"/>
    <mergeCell ref="A138:B138"/>
    <mergeCell ref="C138:H138"/>
    <mergeCell ref="A160:B160"/>
    <mergeCell ref="C160:H160"/>
    <mergeCell ref="C139:H139"/>
    <mergeCell ref="A159:B159"/>
    <mergeCell ref="C159:H159"/>
    <mergeCell ref="C158:H158"/>
    <mergeCell ref="A158:B158"/>
    <mergeCell ref="A139:B139"/>
    <mergeCell ref="A140:B140"/>
    <mergeCell ref="C140:H140"/>
    <mergeCell ref="A182:B182"/>
    <mergeCell ref="A172:B172"/>
    <mergeCell ref="C172:H172"/>
    <mergeCell ref="A186:B186"/>
    <mergeCell ref="C186:H186"/>
    <mergeCell ref="A184:B184"/>
    <mergeCell ref="C184:H184"/>
    <mergeCell ref="A151:B151"/>
    <mergeCell ref="C176:H176"/>
    <mergeCell ref="C177:H177"/>
    <mergeCell ref="C174:H174"/>
    <mergeCell ref="C164:H164"/>
    <mergeCell ref="C171:H171"/>
    <mergeCell ref="A168:B168"/>
    <mergeCell ref="C168:H168"/>
    <mergeCell ref="A167:B167"/>
    <mergeCell ref="C167:H167"/>
    <mergeCell ref="A165:B165"/>
    <mergeCell ref="A164:B164"/>
    <mergeCell ref="A166:B166"/>
    <mergeCell ref="C165:H165"/>
    <mergeCell ref="A169:B169"/>
    <mergeCell ref="C169:H169"/>
    <mergeCell ref="A171:B171"/>
    <mergeCell ref="A170:B170"/>
    <mergeCell ref="C170:H170"/>
    <mergeCell ref="C173:H173"/>
    <mergeCell ref="A124:B124"/>
    <mergeCell ref="A163:B163"/>
    <mergeCell ref="A153:B153"/>
    <mergeCell ref="C136:H136"/>
    <mergeCell ref="C145:H145"/>
    <mergeCell ref="A146:B146"/>
    <mergeCell ref="C146:H146"/>
    <mergeCell ref="C153:H153"/>
    <mergeCell ref="C161:H161"/>
    <mergeCell ref="A161:B161"/>
    <mergeCell ref="A162:B162"/>
    <mergeCell ref="C163:H163"/>
    <mergeCell ref="C162:H162"/>
    <mergeCell ref="A155:B155"/>
    <mergeCell ref="C155:H155"/>
    <mergeCell ref="A157:B157"/>
    <mergeCell ref="C157:H157"/>
    <mergeCell ref="A156:B156"/>
    <mergeCell ref="C156:H156"/>
    <mergeCell ref="C143:H143"/>
    <mergeCell ref="A152:B152"/>
    <mergeCell ref="C152:H152"/>
    <mergeCell ref="A150:B150"/>
    <mergeCell ref="C150:H150"/>
    <mergeCell ref="A145:B145"/>
    <mergeCell ref="C133:H133"/>
    <mergeCell ref="C131:H131"/>
    <mergeCell ref="A132:B132"/>
    <mergeCell ref="C132:H132"/>
    <mergeCell ref="C124:H124"/>
    <mergeCell ref="C125:H125"/>
    <mergeCell ref="C120:H120"/>
    <mergeCell ref="A111:B111"/>
    <mergeCell ref="C111:H111"/>
    <mergeCell ref="A112:B112"/>
    <mergeCell ref="C112:H112"/>
    <mergeCell ref="A131:B131"/>
    <mergeCell ref="C130:H130"/>
    <mergeCell ref="A118:B118"/>
    <mergeCell ref="A121:B121"/>
    <mergeCell ref="C121:H121"/>
    <mergeCell ref="A128:B128"/>
    <mergeCell ref="A133:B133"/>
    <mergeCell ref="C123:H123"/>
    <mergeCell ref="A123:B123"/>
    <mergeCell ref="C126:H126"/>
    <mergeCell ref="C128:H128"/>
    <mergeCell ref="A127:B127"/>
    <mergeCell ref="F1:Q1"/>
    <mergeCell ref="F2:Q2"/>
    <mergeCell ref="C3:Q3"/>
    <mergeCell ref="B4:Q4"/>
    <mergeCell ref="G6:Q6"/>
    <mergeCell ref="G7:Q7"/>
    <mergeCell ref="G8:Q8"/>
    <mergeCell ref="G9:Q9"/>
    <mergeCell ref="G11:Q11"/>
    <mergeCell ref="G5:Q5"/>
    <mergeCell ref="G12:Q12"/>
    <mergeCell ref="B13:Q13"/>
    <mergeCell ref="E14:Q14"/>
    <mergeCell ref="C15:Q15"/>
    <mergeCell ref="F16:Q16"/>
    <mergeCell ref="C17:Q17"/>
    <mergeCell ref="A21:Q21"/>
    <mergeCell ref="C52:H52"/>
    <mergeCell ref="A48:B48"/>
    <mergeCell ref="C48:H48"/>
    <mergeCell ref="A49:B49"/>
    <mergeCell ref="C49:H49"/>
    <mergeCell ref="A47:B47"/>
    <mergeCell ref="C47:H47"/>
    <mergeCell ref="A39:B39"/>
    <mergeCell ref="C39:H39"/>
    <mergeCell ref="C29:H29"/>
    <mergeCell ref="A45:B45"/>
    <mergeCell ref="C45:H45"/>
    <mergeCell ref="A44:B44"/>
    <mergeCell ref="A42:B42"/>
    <mergeCell ref="A46:B46"/>
    <mergeCell ref="C46:H46"/>
    <mergeCell ref="A22:Q22"/>
    <mergeCell ref="A193:B193"/>
    <mergeCell ref="C193:H193"/>
    <mergeCell ref="A192:B192"/>
    <mergeCell ref="C192:H192"/>
    <mergeCell ref="A53:B53"/>
    <mergeCell ref="C53:H53"/>
    <mergeCell ref="A87:B87"/>
    <mergeCell ref="C87:H87"/>
    <mergeCell ref="A147:B147"/>
    <mergeCell ref="C147:H147"/>
    <mergeCell ref="A154:B154"/>
    <mergeCell ref="C154:H154"/>
    <mergeCell ref="A143:B143"/>
    <mergeCell ref="C151:H151"/>
    <mergeCell ref="A149:B149"/>
    <mergeCell ref="C149:H149"/>
    <mergeCell ref="A136:B136"/>
    <mergeCell ref="A134:B134"/>
    <mergeCell ref="C134:H134"/>
    <mergeCell ref="C135:H135"/>
    <mergeCell ref="A135:B135"/>
    <mergeCell ref="A148:B148"/>
    <mergeCell ref="C148:H148"/>
  </mergeCells>
  <pageMargins left="0.59055118110236227" right="0.31" top="0.35433070866141736" bottom="0.33" header="0.23622047244094491" footer="0.23622047244094491"/>
  <pageSetup paperSize="9" scale="71" fitToHeight="0" orientation="portrait" r:id="rId1"/>
  <rowBreaks count="5" manualBreakCount="5">
    <brk id="118" max="19" man="1"/>
    <brk id="141" max="19" man="1"/>
    <brk id="164" max="19" man="1"/>
    <brk id="174" max="19" man="1"/>
    <brk id="18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2022-12-12T14:38:50Z</cp:lastPrinted>
  <dcterms:created xsi:type="dcterms:W3CDTF">2019-11-05T11:18:51Z</dcterms:created>
  <dcterms:modified xsi:type="dcterms:W3CDTF">2023-08-30T15:18:49Z</dcterms:modified>
</cp:coreProperties>
</file>